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Ribnica/RD_Vrtec Ribnica_živila/"/>
    </mc:Choice>
  </mc:AlternateContent>
  <xr:revisionPtr revIDLastSave="0" documentId="13_ncr:1_{AA25989A-7743-4043-B1E3-DB704DD59B3B}" xr6:coauthVersionLast="47" xr6:coauthVersionMax="47" xr10:uidLastSave="{00000000-0000-0000-0000-000000000000}"/>
  <bookViews>
    <workbookView xWindow="0" yWindow="500" windowWidth="28980" windowHeight="18900" activeTab="5" xr2:uid="{DE0CD9CF-6627-43EE-93DE-387ADB5DB5AA}"/>
  </bookViews>
  <sheets>
    <sheet name="8. sklop" sheetId="9" r:id="rId1"/>
    <sheet name="9. sklop" sheetId="10" r:id="rId2"/>
    <sheet name="10. sklop" sheetId="11" r:id="rId3"/>
    <sheet name="12. sklop" sheetId="13" r:id="rId4"/>
    <sheet name="14. sklop" sheetId="16" r:id="rId5"/>
    <sheet name="17. sklop" sheetId="1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5" i="16" l="1"/>
  <c r="H11" i="17" l="1"/>
  <c r="I11" i="17" s="1"/>
  <c r="H12" i="17"/>
  <c r="I12" i="17" s="1"/>
  <c r="H13" i="17"/>
  <c r="I13" i="17" s="1"/>
  <c r="H14" i="17"/>
  <c r="I14" i="17" s="1"/>
  <c r="H15" i="17"/>
  <c r="I15" i="17"/>
  <c r="H16" i="17"/>
  <c r="I16" i="17" s="1"/>
  <c r="H17" i="17"/>
  <c r="I17" i="17" s="1"/>
  <c r="H18" i="17"/>
  <c r="I18" i="17" s="1"/>
  <c r="E19" i="17"/>
  <c r="I19" i="17" l="1"/>
  <c r="K164" i="16"/>
  <c r="L164" i="16" s="1"/>
  <c r="K163" i="16"/>
  <c r="L163" i="16" s="1"/>
  <c r="K162" i="16"/>
  <c r="L162" i="16" s="1"/>
  <c r="K161" i="16"/>
  <c r="L161" i="16" s="1"/>
  <c r="K160" i="16"/>
  <c r="L160" i="16" s="1"/>
  <c r="K159" i="16"/>
  <c r="L159" i="16" s="1"/>
  <c r="K158" i="16"/>
  <c r="L158" i="16" s="1"/>
  <c r="K157" i="16"/>
  <c r="L157" i="16" s="1"/>
  <c r="K156" i="16"/>
  <c r="L156" i="16" s="1"/>
  <c r="K155" i="16"/>
  <c r="L155" i="16" s="1"/>
  <c r="K154" i="16"/>
  <c r="L154" i="16" s="1"/>
  <c r="K153" i="16"/>
  <c r="L153" i="16" s="1"/>
  <c r="K152" i="16"/>
  <c r="L152" i="16" s="1"/>
  <c r="K151" i="16"/>
  <c r="L151" i="16" s="1"/>
  <c r="K150" i="16"/>
  <c r="L150" i="16" s="1"/>
  <c r="K149" i="16"/>
  <c r="L149" i="16" s="1"/>
  <c r="K148" i="16"/>
  <c r="L148" i="16" s="1"/>
  <c r="K147" i="16"/>
  <c r="L147" i="16" s="1"/>
  <c r="K146" i="16"/>
  <c r="L146" i="16" s="1"/>
  <c r="K145" i="16"/>
  <c r="L145" i="16" s="1"/>
  <c r="K144" i="16"/>
  <c r="L144" i="16" s="1"/>
  <c r="K143" i="16"/>
  <c r="L143" i="16" s="1"/>
  <c r="K142" i="16"/>
  <c r="L142" i="16" s="1"/>
  <c r="K141" i="16"/>
  <c r="L141" i="16" s="1"/>
  <c r="K140" i="16"/>
  <c r="L140" i="16" s="1"/>
  <c r="K139" i="16"/>
  <c r="L139" i="16" s="1"/>
  <c r="K137" i="16"/>
  <c r="L137" i="16" s="1"/>
  <c r="K136" i="16"/>
  <c r="L136" i="16" s="1"/>
  <c r="K135" i="16"/>
  <c r="L135" i="16" s="1"/>
  <c r="K133" i="16"/>
  <c r="L133" i="16" s="1"/>
  <c r="K132" i="16"/>
  <c r="L132" i="16" s="1"/>
  <c r="K131" i="16"/>
  <c r="L131" i="16" s="1"/>
  <c r="K130" i="16"/>
  <c r="L130" i="16" s="1"/>
  <c r="K129" i="16"/>
  <c r="L129" i="16" s="1"/>
  <c r="K128" i="16"/>
  <c r="L128" i="16" s="1"/>
  <c r="K127" i="16"/>
  <c r="L127" i="16" s="1"/>
  <c r="K126" i="16"/>
  <c r="L126" i="16" s="1"/>
  <c r="K125" i="16"/>
  <c r="L125" i="16" s="1"/>
  <c r="K124" i="16"/>
  <c r="L124" i="16" s="1"/>
  <c r="K123" i="16"/>
  <c r="L123" i="16" s="1"/>
  <c r="K122" i="16"/>
  <c r="L122" i="16" s="1"/>
  <c r="K121" i="16"/>
  <c r="L121" i="16" s="1"/>
  <c r="K120" i="16"/>
  <c r="L120" i="16" s="1"/>
  <c r="K119" i="16"/>
  <c r="L119" i="16" s="1"/>
  <c r="K118" i="16"/>
  <c r="L118" i="16" s="1"/>
  <c r="K117" i="16"/>
  <c r="L117" i="16" s="1"/>
  <c r="K116" i="16"/>
  <c r="L116" i="16" s="1"/>
  <c r="K115" i="16"/>
  <c r="L115" i="16" s="1"/>
  <c r="K114" i="16"/>
  <c r="L114" i="16" s="1"/>
  <c r="K113" i="16"/>
  <c r="L113" i="16" s="1"/>
  <c r="K112" i="16"/>
  <c r="L112" i="16" s="1"/>
  <c r="K111" i="16"/>
  <c r="L111" i="16" s="1"/>
  <c r="K110" i="16"/>
  <c r="L110" i="16" s="1"/>
  <c r="K109" i="16"/>
  <c r="L109" i="16" s="1"/>
  <c r="K108" i="16"/>
  <c r="L108" i="16" s="1"/>
  <c r="K107" i="16"/>
  <c r="L107" i="16" s="1"/>
  <c r="K106" i="16"/>
  <c r="L106" i="16" s="1"/>
  <c r="K105" i="16"/>
  <c r="L105" i="16" s="1"/>
  <c r="K104" i="16"/>
  <c r="L104" i="16" s="1"/>
  <c r="K103" i="16"/>
  <c r="L103" i="16" s="1"/>
  <c r="K102" i="16"/>
  <c r="L102" i="16" s="1"/>
  <c r="K101" i="16"/>
  <c r="L101" i="16" s="1"/>
  <c r="K100" i="16"/>
  <c r="L100" i="16" s="1"/>
  <c r="K99" i="16"/>
  <c r="L99" i="16" s="1"/>
  <c r="K98" i="16"/>
  <c r="L98" i="16" s="1"/>
  <c r="K97" i="16"/>
  <c r="L97" i="16" s="1"/>
  <c r="K96" i="16"/>
  <c r="L96" i="16" s="1"/>
  <c r="K94" i="16"/>
  <c r="L94" i="16" s="1"/>
  <c r="K93" i="16"/>
  <c r="L93" i="16" s="1"/>
  <c r="K92" i="16"/>
  <c r="L92" i="16" s="1"/>
  <c r="K91" i="16"/>
  <c r="L91" i="16" s="1"/>
  <c r="K90" i="16"/>
  <c r="L90" i="16" s="1"/>
  <c r="K89" i="16"/>
  <c r="L89" i="16" s="1"/>
  <c r="K88" i="16"/>
  <c r="L88" i="16" s="1"/>
  <c r="K87" i="16"/>
  <c r="L87" i="16" s="1"/>
  <c r="K86" i="16"/>
  <c r="L86" i="16" s="1"/>
  <c r="K85" i="16"/>
  <c r="L85" i="16" s="1"/>
  <c r="K84" i="16"/>
  <c r="L84" i="16" s="1"/>
  <c r="K83" i="16"/>
  <c r="L83" i="16" s="1"/>
  <c r="K82" i="16"/>
  <c r="L82" i="16" s="1"/>
  <c r="K81" i="16"/>
  <c r="L81" i="16" s="1"/>
  <c r="K80" i="16"/>
  <c r="L80" i="16" s="1"/>
  <c r="K79" i="16"/>
  <c r="L79" i="16" s="1"/>
  <c r="K78" i="16"/>
  <c r="L78" i="16" s="1"/>
  <c r="K77" i="16"/>
  <c r="L77" i="16" s="1"/>
  <c r="K76" i="16"/>
  <c r="L76" i="16" s="1"/>
  <c r="K75" i="16"/>
  <c r="L75" i="16" s="1"/>
  <c r="K74" i="16"/>
  <c r="L74" i="16" s="1"/>
  <c r="K73" i="16"/>
  <c r="L73" i="16" s="1"/>
  <c r="K72" i="16"/>
  <c r="L72" i="16" s="1"/>
  <c r="K71" i="16"/>
  <c r="L71" i="16" s="1"/>
  <c r="K70" i="16"/>
  <c r="L70" i="16" s="1"/>
  <c r="K69" i="16"/>
  <c r="L69" i="16" s="1"/>
  <c r="K68" i="16"/>
  <c r="L68" i="16" s="1"/>
  <c r="K67" i="16"/>
  <c r="L67" i="16" s="1"/>
  <c r="K66" i="16"/>
  <c r="L66" i="16" s="1"/>
  <c r="K65" i="16"/>
  <c r="L65" i="16" s="1"/>
  <c r="K64" i="16"/>
  <c r="L64" i="16" s="1"/>
  <c r="K63" i="16"/>
  <c r="L63" i="16" s="1"/>
  <c r="K62" i="16"/>
  <c r="L62" i="16" s="1"/>
  <c r="K61" i="16"/>
  <c r="L61" i="16" s="1"/>
  <c r="K60" i="16"/>
  <c r="L60" i="16" s="1"/>
  <c r="K59" i="16"/>
  <c r="L59" i="16" s="1"/>
  <c r="K58" i="16"/>
  <c r="L58" i="16" s="1"/>
  <c r="K57" i="16"/>
  <c r="L57" i="16" s="1"/>
  <c r="K56" i="16"/>
  <c r="L56" i="16" s="1"/>
  <c r="K55" i="16"/>
  <c r="L55" i="16" s="1"/>
  <c r="K54" i="16"/>
  <c r="L54" i="16" s="1"/>
  <c r="K53" i="16"/>
  <c r="L53" i="16" s="1"/>
  <c r="K52" i="16"/>
  <c r="L52" i="16" s="1"/>
  <c r="K51" i="16"/>
  <c r="L51" i="16" s="1"/>
  <c r="K50" i="16"/>
  <c r="L50" i="16" s="1"/>
  <c r="K49" i="16"/>
  <c r="L49" i="16" s="1"/>
  <c r="K48" i="16"/>
  <c r="L48" i="16" s="1"/>
  <c r="K47" i="16"/>
  <c r="L47" i="16" s="1"/>
  <c r="K46" i="16"/>
  <c r="L46" i="16" s="1"/>
  <c r="K45" i="16"/>
  <c r="L45" i="16" s="1"/>
  <c r="K44" i="16"/>
  <c r="L44" i="16" s="1"/>
  <c r="K43" i="16"/>
  <c r="L43" i="16" s="1"/>
  <c r="K42" i="16"/>
  <c r="L42" i="16" s="1"/>
  <c r="K41" i="16"/>
  <c r="L41" i="16" s="1"/>
  <c r="K40" i="16"/>
  <c r="L40" i="16" s="1"/>
  <c r="K39" i="16"/>
  <c r="L39" i="16" s="1"/>
  <c r="K38" i="16"/>
  <c r="L38" i="16" s="1"/>
  <c r="K37" i="16"/>
  <c r="L37" i="16" s="1"/>
  <c r="K36" i="16"/>
  <c r="L36" i="16" s="1"/>
  <c r="K35" i="16"/>
  <c r="L35" i="16" s="1"/>
  <c r="K34" i="16"/>
  <c r="L34" i="16" s="1"/>
  <c r="K33" i="16"/>
  <c r="L33" i="16" s="1"/>
  <c r="K32" i="16"/>
  <c r="L32" i="16" s="1"/>
  <c r="K31" i="16"/>
  <c r="L31" i="16" s="1"/>
  <c r="K30" i="16"/>
  <c r="L30" i="16" s="1"/>
  <c r="K29" i="16"/>
  <c r="L29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1" i="16"/>
  <c r="L21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K12" i="16"/>
  <c r="L12" i="16" s="1"/>
  <c r="K11" i="16"/>
  <c r="L11" i="16" s="1"/>
  <c r="L165" i="16" l="1"/>
  <c r="K134" i="13" l="1"/>
  <c r="J133" i="13"/>
  <c r="K133" i="13" s="1"/>
  <c r="J132" i="13"/>
  <c r="K132" i="13" s="1"/>
  <c r="J131" i="13"/>
  <c r="K131" i="13" s="1"/>
  <c r="J130" i="13"/>
  <c r="K130" i="13" s="1"/>
  <c r="J129" i="13"/>
  <c r="K129" i="13" s="1"/>
  <c r="J128" i="13"/>
  <c r="K128" i="13" s="1"/>
  <c r="J126" i="13"/>
  <c r="K126" i="13" s="1"/>
  <c r="J125" i="13"/>
  <c r="K125" i="13" s="1"/>
  <c r="J124" i="13"/>
  <c r="K124" i="13" s="1"/>
  <c r="J123" i="13"/>
  <c r="K123" i="13" s="1"/>
  <c r="J122" i="13"/>
  <c r="K122" i="13" s="1"/>
  <c r="J121" i="13"/>
  <c r="K121" i="13" s="1"/>
  <c r="J120" i="13"/>
  <c r="K120" i="13" s="1"/>
  <c r="J119" i="13"/>
  <c r="K119" i="13" s="1"/>
  <c r="J118" i="13"/>
  <c r="K118" i="13" s="1"/>
  <c r="J116" i="13"/>
  <c r="K116" i="13" s="1"/>
  <c r="J115" i="13"/>
  <c r="K115" i="13" s="1"/>
  <c r="J113" i="13"/>
  <c r="K113" i="13" s="1"/>
  <c r="J112" i="13"/>
  <c r="K112" i="13" s="1"/>
  <c r="J111" i="13"/>
  <c r="K111" i="13" s="1"/>
  <c r="J110" i="13"/>
  <c r="K110" i="13" s="1"/>
  <c r="J109" i="13"/>
  <c r="K109" i="13" s="1"/>
  <c r="J108" i="13"/>
  <c r="K108" i="13" s="1"/>
  <c r="J107" i="13"/>
  <c r="K107" i="13" s="1"/>
  <c r="J106" i="13"/>
  <c r="K106" i="13" s="1"/>
  <c r="J105" i="13"/>
  <c r="K105" i="13" s="1"/>
  <c r="J104" i="13"/>
  <c r="K104" i="13" s="1"/>
  <c r="J103" i="13"/>
  <c r="K103" i="13" s="1"/>
  <c r="J102" i="13"/>
  <c r="K102" i="13" s="1"/>
  <c r="J101" i="13"/>
  <c r="K101" i="13" s="1"/>
  <c r="J100" i="13"/>
  <c r="K100" i="13" s="1"/>
  <c r="J99" i="13"/>
  <c r="K99" i="13" s="1"/>
  <c r="J98" i="13"/>
  <c r="K98" i="13" s="1"/>
  <c r="J97" i="13"/>
  <c r="K97" i="13" s="1"/>
  <c r="J96" i="13"/>
  <c r="K96" i="13" s="1"/>
  <c r="J95" i="13"/>
  <c r="K95" i="13" s="1"/>
  <c r="J94" i="13"/>
  <c r="K94" i="13" s="1"/>
  <c r="J93" i="13"/>
  <c r="K93" i="13" s="1"/>
  <c r="J92" i="13"/>
  <c r="K92" i="13" s="1"/>
  <c r="J91" i="13"/>
  <c r="K91" i="13" s="1"/>
  <c r="J90" i="13"/>
  <c r="K90" i="13" s="1"/>
  <c r="J89" i="13"/>
  <c r="K89" i="13" s="1"/>
  <c r="J88" i="13"/>
  <c r="K88" i="13" s="1"/>
  <c r="J87" i="13"/>
  <c r="K87" i="13" s="1"/>
  <c r="J86" i="13"/>
  <c r="K86" i="13" s="1"/>
  <c r="J85" i="13"/>
  <c r="K85" i="13" s="1"/>
  <c r="J84" i="13"/>
  <c r="K84" i="13" s="1"/>
  <c r="J83" i="13"/>
  <c r="K83" i="13" s="1"/>
  <c r="J82" i="13"/>
  <c r="K82" i="13" s="1"/>
  <c r="J81" i="13"/>
  <c r="K81" i="13" s="1"/>
  <c r="J80" i="13"/>
  <c r="K80" i="13" s="1"/>
  <c r="J79" i="13"/>
  <c r="K79" i="13" s="1"/>
  <c r="J78" i="13"/>
  <c r="K78" i="13" s="1"/>
  <c r="J77" i="13"/>
  <c r="K77" i="13" s="1"/>
  <c r="J76" i="13"/>
  <c r="K76" i="13" s="1"/>
  <c r="J75" i="13"/>
  <c r="K75" i="13" s="1"/>
  <c r="J74" i="13"/>
  <c r="K74" i="13" s="1"/>
  <c r="J73" i="13"/>
  <c r="K73" i="13" s="1"/>
  <c r="J72" i="13"/>
  <c r="K72" i="13" s="1"/>
  <c r="J71" i="13"/>
  <c r="K71" i="13" s="1"/>
  <c r="J70" i="13"/>
  <c r="K70" i="13" s="1"/>
  <c r="J69" i="13"/>
  <c r="K69" i="13" s="1"/>
  <c r="J68" i="13"/>
  <c r="K68" i="13" s="1"/>
  <c r="J67" i="13"/>
  <c r="K67" i="13" s="1"/>
  <c r="J66" i="13"/>
  <c r="K66" i="13" s="1"/>
  <c r="J65" i="13"/>
  <c r="K65" i="13" s="1"/>
  <c r="J64" i="13"/>
  <c r="K64" i="13" s="1"/>
  <c r="J63" i="13"/>
  <c r="K63" i="13" s="1"/>
  <c r="J62" i="13"/>
  <c r="K62" i="13" s="1"/>
  <c r="J61" i="13"/>
  <c r="K61" i="13" s="1"/>
  <c r="J60" i="13"/>
  <c r="K60" i="13" s="1"/>
  <c r="J59" i="13"/>
  <c r="K59" i="13" s="1"/>
  <c r="J58" i="13"/>
  <c r="K58" i="13" s="1"/>
  <c r="J57" i="13"/>
  <c r="K57" i="13" s="1"/>
  <c r="J56" i="13"/>
  <c r="K56" i="13" s="1"/>
  <c r="J55" i="13"/>
  <c r="K55" i="13" s="1"/>
  <c r="J54" i="13"/>
  <c r="K54" i="13" s="1"/>
  <c r="J53" i="13"/>
  <c r="K53" i="13" s="1"/>
  <c r="J52" i="13"/>
  <c r="K52" i="13" s="1"/>
  <c r="J51" i="13"/>
  <c r="K51" i="13" s="1"/>
  <c r="J50" i="13"/>
  <c r="K50" i="13" s="1"/>
  <c r="J49" i="13"/>
  <c r="K49" i="13" s="1"/>
  <c r="J48" i="13"/>
  <c r="K48" i="13" s="1"/>
  <c r="J47" i="13"/>
  <c r="K47" i="13" s="1"/>
  <c r="J46" i="13"/>
  <c r="K46" i="13" s="1"/>
  <c r="J45" i="13"/>
  <c r="K45" i="13" s="1"/>
  <c r="J44" i="13"/>
  <c r="K44" i="13" s="1"/>
  <c r="J43" i="13"/>
  <c r="K43" i="13" s="1"/>
  <c r="J42" i="13"/>
  <c r="K42" i="13" s="1"/>
  <c r="J41" i="13"/>
  <c r="K41" i="13" s="1"/>
  <c r="J40" i="13"/>
  <c r="K40" i="13" s="1"/>
  <c r="J39" i="13"/>
  <c r="K39" i="13" s="1"/>
  <c r="J38" i="13"/>
  <c r="K38" i="13" s="1"/>
  <c r="J37" i="13"/>
  <c r="K37" i="13" s="1"/>
  <c r="J36" i="13"/>
  <c r="K36" i="13" s="1"/>
  <c r="J35" i="13"/>
  <c r="K35" i="13" s="1"/>
  <c r="J34" i="13"/>
  <c r="K34" i="13" s="1"/>
  <c r="J33" i="13"/>
  <c r="K33" i="13" s="1"/>
  <c r="J32" i="13"/>
  <c r="K32" i="13" s="1"/>
  <c r="J31" i="13"/>
  <c r="K31" i="13" s="1"/>
  <c r="J30" i="13"/>
  <c r="K30" i="13" s="1"/>
  <c r="J28" i="13"/>
  <c r="K28" i="13" s="1"/>
  <c r="J27" i="13"/>
  <c r="K27" i="13" s="1"/>
  <c r="J26" i="13"/>
  <c r="K26" i="13" s="1"/>
  <c r="J25" i="13"/>
  <c r="K25" i="13" s="1"/>
  <c r="J24" i="13"/>
  <c r="K24" i="13" s="1"/>
  <c r="J23" i="13"/>
  <c r="K23" i="13" s="1"/>
  <c r="J22" i="13"/>
  <c r="K22" i="13" s="1"/>
  <c r="J21" i="13"/>
  <c r="K21" i="13" s="1"/>
  <c r="J20" i="13"/>
  <c r="K20" i="13" s="1"/>
  <c r="J19" i="13"/>
  <c r="K19" i="13" s="1"/>
  <c r="J18" i="13"/>
  <c r="K18" i="13" s="1"/>
  <c r="J17" i="13"/>
  <c r="K17" i="13" s="1"/>
  <c r="J16" i="13"/>
  <c r="K16" i="13" s="1"/>
  <c r="J15" i="13"/>
  <c r="K15" i="13" s="1"/>
  <c r="J14" i="13"/>
  <c r="K14" i="13" s="1"/>
  <c r="J13" i="13"/>
  <c r="K13" i="13" s="1"/>
  <c r="J12" i="13"/>
  <c r="K12" i="13" s="1"/>
  <c r="J11" i="13"/>
  <c r="K11" i="13" s="1"/>
  <c r="J28" i="11" l="1"/>
  <c r="K28" i="11" s="1"/>
  <c r="J27" i="11"/>
  <c r="K27" i="11" s="1"/>
  <c r="J26" i="11"/>
  <c r="K26" i="11" s="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K20" i="11" s="1"/>
  <c r="J19" i="11"/>
  <c r="K19" i="11" s="1"/>
  <c r="J18" i="11"/>
  <c r="K18" i="11" s="1"/>
  <c r="J17" i="11"/>
  <c r="K17" i="11" s="1"/>
  <c r="J15" i="11"/>
  <c r="K15" i="11" s="1"/>
  <c r="J14" i="11"/>
  <c r="K14" i="11" s="1"/>
  <c r="J13" i="11"/>
  <c r="K13" i="11" s="1"/>
  <c r="J12" i="11"/>
  <c r="K12" i="11" s="1"/>
  <c r="B12" i="11"/>
  <c r="B13" i="11" s="1"/>
  <c r="B14" i="11" s="1"/>
  <c r="B15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J11" i="11"/>
  <c r="K11" i="11" s="1"/>
  <c r="K29" i="11" l="1"/>
  <c r="F72" i="10" l="1"/>
  <c r="I71" i="10"/>
  <c r="J71" i="10" s="1"/>
  <c r="I70" i="10"/>
  <c r="J70" i="10" s="1"/>
  <c r="I69" i="10"/>
  <c r="J69" i="10" s="1"/>
  <c r="I68" i="10"/>
  <c r="J68" i="10" s="1"/>
  <c r="I67" i="10"/>
  <c r="J67" i="10" s="1"/>
  <c r="I66" i="10"/>
  <c r="J66" i="10" s="1"/>
  <c r="I65" i="10"/>
  <c r="J65" i="10" s="1"/>
  <c r="I64" i="10"/>
  <c r="J64" i="10" s="1"/>
  <c r="I63" i="10"/>
  <c r="J63" i="10" s="1"/>
  <c r="I62" i="10"/>
  <c r="J62" i="10" s="1"/>
  <c r="I61" i="10"/>
  <c r="J61" i="10" s="1"/>
  <c r="I60" i="10"/>
  <c r="J60" i="10" s="1"/>
  <c r="I59" i="10"/>
  <c r="J59" i="10" s="1"/>
  <c r="I58" i="10"/>
  <c r="J58" i="10" s="1"/>
  <c r="I57" i="10"/>
  <c r="J57" i="10" s="1"/>
  <c r="I56" i="10"/>
  <c r="J56" i="10" s="1"/>
  <c r="I55" i="10"/>
  <c r="J55" i="10" s="1"/>
  <c r="I54" i="10"/>
  <c r="J54" i="10" s="1"/>
  <c r="I53" i="10"/>
  <c r="J53" i="10" s="1"/>
  <c r="I52" i="10"/>
  <c r="J52" i="10" s="1"/>
  <c r="I51" i="10"/>
  <c r="J51" i="10" s="1"/>
  <c r="I50" i="10"/>
  <c r="J50" i="10" s="1"/>
  <c r="I49" i="10"/>
  <c r="J49" i="10" s="1"/>
  <c r="I48" i="10"/>
  <c r="J48" i="10" s="1"/>
  <c r="I47" i="10"/>
  <c r="J47" i="10" s="1"/>
  <c r="I46" i="10"/>
  <c r="J46" i="10" s="1"/>
  <c r="I45" i="10"/>
  <c r="J45" i="10" s="1"/>
  <c r="I44" i="10"/>
  <c r="J44" i="10" s="1"/>
  <c r="I43" i="10"/>
  <c r="J43" i="10" s="1"/>
  <c r="I42" i="10"/>
  <c r="J42" i="10" s="1"/>
  <c r="I41" i="10"/>
  <c r="J41" i="10" s="1"/>
  <c r="I40" i="10"/>
  <c r="J40" i="10" s="1"/>
  <c r="I39" i="10"/>
  <c r="J39" i="10" s="1"/>
  <c r="I38" i="10"/>
  <c r="J38" i="10" s="1"/>
  <c r="I37" i="10"/>
  <c r="J37" i="10" s="1"/>
  <c r="I36" i="10"/>
  <c r="J36" i="10" s="1"/>
  <c r="I35" i="10"/>
  <c r="J35" i="10" s="1"/>
  <c r="I34" i="10"/>
  <c r="J34" i="10" s="1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I27" i="10"/>
  <c r="J27" i="10" s="1"/>
  <c r="I26" i="10"/>
  <c r="J26" i="10" s="1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J72" i="10" l="1"/>
  <c r="G76" i="9" l="1"/>
  <c r="J75" i="9"/>
  <c r="K75" i="9" s="1"/>
  <c r="J74" i="9"/>
  <c r="K74" i="9" s="1"/>
  <c r="J73" i="9"/>
  <c r="K73" i="9" s="1"/>
  <c r="M72" i="9"/>
  <c r="J72" i="9"/>
  <c r="K72" i="9" s="1"/>
  <c r="J71" i="9"/>
  <c r="K71" i="9" s="1"/>
  <c r="J70" i="9"/>
  <c r="K70" i="9" s="1"/>
  <c r="J69" i="9"/>
  <c r="K69" i="9" s="1"/>
  <c r="J68" i="9"/>
  <c r="K68" i="9" s="1"/>
  <c r="J67" i="9"/>
  <c r="K67" i="9" s="1"/>
  <c r="J66" i="9"/>
  <c r="K66" i="9" s="1"/>
  <c r="J65" i="9"/>
  <c r="K65" i="9" s="1"/>
  <c r="J64" i="9"/>
  <c r="K64" i="9" s="1"/>
  <c r="J63" i="9"/>
  <c r="K63" i="9" s="1"/>
  <c r="J62" i="9"/>
  <c r="K62" i="9" s="1"/>
  <c r="J61" i="9"/>
  <c r="K61" i="9" s="1"/>
  <c r="J60" i="9"/>
  <c r="K60" i="9" s="1"/>
  <c r="J59" i="9"/>
  <c r="K59" i="9" s="1"/>
  <c r="J58" i="9"/>
  <c r="K58" i="9" s="1"/>
  <c r="J57" i="9"/>
  <c r="K57" i="9" s="1"/>
  <c r="J56" i="9"/>
  <c r="K56" i="9" s="1"/>
  <c r="J55" i="9"/>
  <c r="K55" i="9" s="1"/>
  <c r="J54" i="9"/>
  <c r="K54" i="9" s="1"/>
  <c r="J53" i="9"/>
  <c r="K53" i="9" s="1"/>
  <c r="J52" i="9"/>
  <c r="K52" i="9" s="1"/>
  <c r="J51" i="9"/>
  <c r="K51" i="9" s="1"/>
  <c r="J50" i="9"/>
  <c r="K50" i="9" s="1"/>
  <c r="J49" i="9"/>
  <c r="K49" i="9" s="1"/>
  <c r="J48" i="9"/>
  <c r="K48" i="9" s="1"/>
  <c r="J47" i="9"/>
  <c r="K47" i="9" s="1"/>
  <c r="J46" i="9"/>
  <c r="K46" i="9" s="1"/>
  <c r="J45" i="9"/>
  <c r="K45" i="9" s="1"/>
  <c r="J44" i="9"/>
  <c r="K44" i="9" s="1"/>
  <c r="J43" i="9"/>
  <c r="K43" i="9" s="1"/>
  <c r="J42" i="9"/>
  <c r="K42" i="9" s="1"/>
  <c r="J41" i="9"/>
  <c r="K41" i="9" s="1"/>
  <c r="J40" i="9"/>
  <c r="K40" i="9" s="1"/>
  <c r="J39" i="9"/>
  <c r="K39" i="9" s="1"/>
  <c r="J38" i="9"/>
  <c r="K38" i="9" s="1"/>
  <c r="J37" i="9"/>
  <c r="K37" i="9" s="1"/>
  <c r="J36" i="9"/>
  <c r="K36" i="9" s="1"/>
  <c r="J35" i="9"/>
  <c r="K35" i="9" s="1"/>
  <c r="J34" i="9"/>
  <c r="K34" i="9" s="1"/>
  <c r="J33" i="9"/>
  <c r="K33" i="9" s="1"/>
  <c r="J32" i="9"/>
  <c r="K32" i="9" s="1"/>
  <c r="J31" i="9"/>
  <c r="K31" i="9" s="1"/>
  <c r="J30" i="9"/>
  <c r="K30" i="9" s="1"/>
  <c r="J29" i="9"/>
  <c r="K29" i="9" s="1"/>
  <c r="J28" i="9"/>
  <c r="K28" i="9" s="1"/>
  <c r="J27" i="9"/>
  <c r="K27" i="9" s="1"/>
  <c r="J26" i="9"/>
  <c r="K26" i="9" s="1"/>
  <c r="J25" i="9"/>
  <c r="K25" i="9" s="1"/>
  <c r="J24" i="9"/>
  <c r="K24" i="9" s="1"/>
  <c r="J23" i="9"/>
  <c r="K23" i="9" s="1"/>
  <c r="J22" i="9"/>
  <c r="K22" i="9" s="1"/>
  <c r="J21" i="9"/>
  <c r="K21" i="9" s="1"/>
  <c r="J20" i="9"/>
  <c r="K20" i="9" s="1"/>
  <c r="J19" i="9"/>
  <c r="K19" i="9" s="1"/>
  <c r="J18" i="9"/>
  <c r="K18" i="9" s="1"/>
  <c r="J17" i="9"/>
  <c r="K17" i="9" s="1"/>
  <c r="J16" i="9"/>
  <c r="K16" i="9" s="1"/>
  <c r="J15" i="9"/>
  <c r="K15" i="9" s="1"/>
  <c r="J14" i="9"/>
  <c r="K14" i="9" s="1"/>
  <c r="J13" i="9"/>
  <c r="K13" i="9" s="1"/>
  <c r="J12" i="9"/>
  <c r="K12" i="9" s="1"/>
  <c r="J11" i="9"/>
  <c r="K11" i="9" s="1"/>
  <c r="K76" i="9" l="1"/>
</calcChain>
</file>

<file path=xl/sharedStrings.xml><?xml version="1.0" encoding="utf-8"?>
<sst xmlns="http://schemas.openxmlformats.org/spreadsheetml/2006/main" count="1040" uniqueCount="469">
  <si>
    <t>NAROČNIK:  VRTEC RIBNICA</t>
  </si>
  <si>
    <t xml:space="preserve">                Majnikova ulica 3, 1310 Ribnica</t>
  </si>
  <si>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</si>
  <si>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</si>
  <si>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</si>
  <si>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</si>
  <si>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</si>
  <si>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</si>
  <si>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</si>
  <si>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</si>
  <si>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</si>
  <si>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</si>
  <si>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</si>
  <si>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</si>
  <si>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Kraj in datum:</t>
  </si>
  <si>
    <t>Žig:</t>
  </si>
  <si>
    <t>Podpis odgovorne osebe:</t>
  </si>
  <si>
    <t>LETNA KOLIČINA</t>
  </si>
  <si>
    <t>l</t>
  </si>
  <si>
    <t>SPECIFIKACIJA PREDRAČUNA</t>
  </si>
  <si>
    <t>Sklop 8: Žita, mlevski izdelki in testenine</t>
  </si>
  <si>
    <t>JEŠPRENJ, oluščeni ječmen, pakiranje do 1000 g</t>
  </si>
  <si>
    <t>JUŠNA ZAKUHA, fritati, pakiranje do 1000 g</t>
  </si>
  <si>
    <t>JUŠNA ZAKUHA, jušni rezanci, pirini, polnozrnati, pakiranje do 1000 g</t>
  </si>
  <si>
    <t>JUŠNA ZAKUHA, jušni rezanci, valjani, pakiranje do 1000 g</t>
  </si>
  <si>
    <t>JUŠNA ZAKUHA, kroglice, pakiranje do 1000 g</t>
  </si>
  <si>
    <t>JUŠNA ZAKUHA, ribana kaša, jajčna, pakiranje do 1000 g</t>
  </si>
  <si>
    <t>JUŠNA ZAKUHA, ribana kaša, jajčna, pakiranje od 1001 do 3000 g</t>
  </si>
  <si>
    <t>JUŠNA ZAKUHA, vlivanci, jajčni, pakiranje do 1000 g</t>
  </si>
  <si>
    <t>JUŠNA ZAKUHA, vlivanci, jajčni, pakiranje od 1001 do 3000 g</t>
  </si>
  <si>
    <t>JUŠNA ZAKUHA, zvezdice, jajčne, pakiranje do 1000 g</t>
  </si>
  <si>
    <t>JUŠNA ZAKUHA, zvezdice, pirine, pakiranje do 1000 g</t>
  </si>
  <si>
    <t>KAMUT, pakiranje do 1000 g</t>
  </si>
  <si>
    <t>KAŠA, ajdova, pakiranje do 1000 g</t>
  </si>
  <si>
    <t>KAŠA, prosena, pakiranje do 1000 g</t>
  </si>
  <si>
    <t>KOSMIČI OVSENI, pakiranje do 1000 g</t>
  </si>
  <si>
    <t>KUS KUS, navadni, pakiranje do 1000 g</t>
  </si>
  <si>
    <t>KUS KUS, navadni, pakiranje od 1001 do 5000 g</t>
  </si>
  <si>
    <t>KVINOJA, pakiranje do 1000 g</t>
  </si>
  <si>
    <t>MEŠANICA TREH ŽIT, riž, pira in ječmen, pakiranje do 1000 g</t>
  </si>
  <si>
    <t>MOKA, ajdova, pakiranje do 1000 g</t>
  </si>
  <si>
    <t>MOKA, koruzna, pakiranje do 1000 g</t>
  </si>
  <si>
    <t>MOKA, namenska, za kvašeno testo, pakiranje do 1000 g</t>
  </si>
  <si>
    <t>MOKA, namenska, za vlečeno testo, pakiranje do 1000 g</t>
  </si>
  <si>
    <t>MOKA, pirina, pakiranje do 1000 g</t>
  </si>
  <si>
    <t>MOKA, pirina, polnozrnata, pakiranje do 1000 g</t>
  </si>
  <si>
    <t>MOKA, pšenična, bela, mehka, TIP 500, pakiranje do 1000 g</t>
  </si>
  <si>
    <t>MOKA, pšenična, bela, ostra, pakiranje do 1000 g</t>
  </si>
  <si>
    <t>MOKA, pšenična, črna, T1100, pakiranje do 1000 g</t>
  </si>
  <si>
    <t>MOKA, pšenična, polnozrnata, pakiranje do 1000 g</t>
  </si>
  <si>
    <t>MOKA, pšenična, posebno bela, TIP 400, pakiranje do 1000 g</t>
  </si>
  <si>
    <t>MOKA, ržena, T1250, pakiranje do 1000 g</t>
  </si>
  <si>
    <t>PIRA, pakiranje do 1000 g</t>
  </si>
  <si>
    <t>POLENTA BELA, iz koruznega zdroba, za hitro pripravo, pakiranje do 1000 g</t>
  </si>
  <si>
    <t>POLENTA, iz koruznega zdroba, za hitro pripravo, pakiranje do 1000 g</t>
  </si>
  <si>
    <t>RIŽ, dolgozrnati, brušeni, parboiled, pakiranje od 1001 do 5000 g</t>
  </si>
  <si>
    <t>RIŽ, srednjezrnati, brušeni, beli, za domače jedi, pakiranje do 1000 g</t>
  </si>
  <si>
    <t>RIŽ, srednjezrnati, brušeni, beli, za rižote, pakiranje do 1000 g</t>
  </si>
  <si>
    <t>TESTENINE, metuljčki, jajčni, pakiranje do 1000 g</t>
  </si>
  <si>
    <t>TESTENINE, metuljčki, jajčni, pakiranje od 1001 do 5000 g</t>
  </si>
  <si>
    <t>TESTENINE, mini peresniki, durum, pakiranje do 1000 g</t>
  </si>
  <si>
    <t>TESTENINE, peresniki, jajčni, pakiranje do 1000 g</t>
  </si>
  <si>
    <t>TESTENINE, peresniki, jajčni, pakiranje od 1001 do 5000 g</t>
  </si>
  <si>
    <t>TESTENINE, peresniki, polnozrnati, pakiranje do 1000 g</t>
  </si>
  <si>
    <t>TESTENINE, poljubne oblike, večbarvne, pakiranje do 1000 g</t>
  </si>
  <si>
    <t>TESTENINE, polžki, jajčni, drobni, pakiranje do 1000 g</t>
  </si>
  <si>
    <t>TESTENINE, polžki, jajčni, drobni, pakiranje od 1001 do 5000 g</t>
  </si>
  <si>
    <t>TESTENINE, rezanci, ajdovi, durum, valjani, pakiranje do 1000 g</t>
  </si>
  <si>
    <t>TESTENINE, rezanci, pirini, polnozrnati, pakiranje do 1000 g</t>
  </si>
  <si>
    <t>TESTENINE, rezanci, špinačni, durum, valjani, pakiranje do 1000 g</t>
  </si>
  <si>
    <t>TESTENINE, rezanci, valoviti, jajčni, pakiranje do 1000</t>
  </si>
  <si>
    <t>TESTENINE, rezanci, valoviti, pakiranje od 5000 do 12000 g</t>
  </si>
  <si>
    <t>TESTENINE, svedri, durum, pakiranje do 1000 g</t>
  </si>
  <si>
    <t>TESTENINE, svedri, jajčni, pakiranje do 1000 g</t>
  </si>
  <si>
    <t>TESTENINE, svedri, jajčni, pakiranje od 5000 do 12000 g</t>
  </si>
  <si>
    <t>TESTENINE, široki rezanci, jajčni, valjani, pakiranje do 1000 g</t>
  </si>
  <si>
    <t>TESTENINE, špageti, durum, polnozrnati, pakiranje do 1000 g</t>
  </si>
  <si>
    <t>TESTENINE, špageti, jajčni, pakiranje do 1000 g</t>
  </si>
  <si>
    <t>TESTENINE, špageti, jajčni, pakiranje od 1001 do 5000 g</t>
  </si>
  <si>
    <t>ZDROB, koruzni, pakiranje do 1000 g</t>
  </si>
  <si>
    <t>ZDROB, pirin, pakiranje 1 kg</t>
  </si>
  <si>
    <t>ZDROB, pšenični, pakiranje 1 kg</t>
  </si>
  <si>
    <t>SKUPAJ SKLOP 8:</t>
  </si>
  <si>
    <t xml:space="preserve">Sklop 9: Konzervirani izdelki </t>
  </si>
  <si>
    <t>CENA NA EM BREZ DDV</t>
  </si>
  <si>
    <t>AJVAR, nepekoči, brez konzervansov, pakiranje od 200 do 1000 g</t>
  </si>
  <si>
    <t>ČIČERIKA, brez konzervansov, pakiranje od 1001 do 5000 g</t>
  </si>
  <si>
    <t>FEFERONI, nepekoči, brez konzervansov, pakiranje od 200 do 1000 g</t>
  </si>
  <si>
    <t>FIŽOL, beli, zrnje, brez konzervansov, pakiranje od 1001 do 5000 g</t>
  </si>
  <si>
    <t>FIŽOL, beli, zrnje, brez konzervansov, pakiranje od 200 do 1000 g</t>
  </si>
  <si>
    <t>FIŽOL, rjavi, zrnje, brez konzervansov, pakiranje od 1001 do 5000 g</t>
  </si>
  <si>
    <t>FIŽOL, rjavi, zrnje, brez konzervansov, pakiranje od 200 do 1000 g</t>
  </si>
  <si>
    <t>FIŽOL, stročji, pakiranje od 1001 do 5000 g</t>
  </si>
  <si>
    <t>GORČICA, nepekoča, brez konzervansov, pakiranje od 1001 do 1500 g</t>
  </si>
  <si>
    <t>GORČICA, nepekoča, brez konzervansov, pakiranje od 200 do 1000 g</t>
  </si>
  <si>
    <t>HREN, delikatesni, pakiranje od 200 do 1000 g</t>
  </si>
  <si>
    <t>KOMPOT, ananas, v koščkih, manj sladek, pakiranje od 1001 do 5000 g</t>
  </si>
  <si>
    <t>KOMPOT, ananas, v koščkih, manj sladek, pakiranje od 200 do 1000 g</t>
  </si>
  <si>
    <t>KOMPOT, breskov, brez koščic, brez lupine, brez konzervansov, pakiranje od 200 do 1000 g</t>
  </si>
  <si>
    <t>KOMPOT, breskov, brez koščic, brez lupine, pakiranje od 1001 do 5000 g</t>
  </si>
  <si>
    <t>KOMPOT, jagodni, brez konzervansov, pakiranje od 200 do 1000 g</t>
  </si>
  <si>
    <t xml:space="preserve">KOMPOT, marelični, brez koščic, brez konzervansov, pakiranje od 1001 do 5000 g </t>
  </si>
  <si>
    <t xml:space="preserve">KOMPOT, marelični, brez koščic, brez konzervansov, pakiranje od 200 do 1000 g </t>
  </si>
  <si>
    <t>KOMPOT, sadna solata, brez konzervansov, pakiranje od 1001 do 5000 g</t>
  </si>
  <si>
    <t>KOMPOT, sadna solata, brez konzervansov, pakiranje od 200 do 1000 g</t>
  </si>
  <si>
    <t>KOMPOT, višnjev, brez koščic, brez konzervansov, pakiranje od 1001 do 5000 g</t>
  </si>
  <si>
    <t>KOMPOT, višnjev, brez koščic, brez konzervansov, pakiranje od 200 do 1000 g</t>
  </si>
  <si>
    <t>KORUZA, v slanici, brez dodanega sladkorja, brez konzervansov, pakiranje od 200 do 1000 g</t>
  </si>
  <si>
    <t>KREMNI NAMAZ, s kakavom in lešnikom, s 13 % deležem lešnikov, pakiran po 1001 do 5000 g</t>
  </si>
  <si>
    <t>KREMNI NAMAZ, s kakavom in lešnikom, s 13 % deležem lešnikov, pakiran po 200 do 1000 g</t>
  </si>
  <si>
    <t>KUMARICE, v kisu, brez konzervansov, pakiranje od 1001 do 5000 g</t>
  </si>
  <si>
    <t>KUMARICE, v kisu, brez konzervansov, pakiranje od 200 do 1000 g</t>
  </si>
  <si>
    <t>MAJONEZA, iz sončničnega olja, iz svežih rumenjakov, brez konzervansov, dodanih arom in stabilizatorjev, pakiranje od 200 do 1000 g</t>
  </si>
  <si>
    <t>MARMELADA, marelična, sadni delež min 44%, pakiranje od 1001 do 5000 g</t>
  </si>
  <si>
    <t>MARMELADA, marelična, sadni delež min 44%, pakiranje od 200 do 1000 g</t>
  </si>
  <si>
    <t>MARMELADA, slivova, domača, min 45% sadni delež, pakiranje od 200 do 1000 g</t>
  </si>
  <si>
    <t>MARMELADA, šipkova, domača, min 44% sadni delež, pakiranje od 200 do 1000 g</t>
  </si>
  <si>
    <t>OLIVE, zelene, brez koščic, brez konzervansov, pakiranje od 200 do 1000 g</t>
  </si>
  <si>
    <t>OLIVE, zelene, polnjene s papriko, brez konzervansov, pakiranje od 200 do 1000 g</t>
  </si>
  <si>
    <t>OLIVE, zelene, polnjene z mandlji, brez konzervansov, pakiranje od 200 do 1000 g</t>
  </si>
  <si>
    <t>PAPRIKA, bela, fileti, v kisu, brez konzervansov, pakirana od 200 do 1000 g</t>
  </si>
  <si>
    <t>PAPRIKA, rdeča, fileti, v kisu, brez konzervansov, pakirana od 200 do 1000 g</t>
  </si>
  <si>
    <t>PARADIŽNIK, pasiran, brez dodanih sladkorjev, brez konzervansov, pakiran od 200 do 1000 g</t>
  </si>
  <si>
    <t>PARADIŽNIK, sušeni, v olju, brez konzervansov, pakiranje od 200 do 1000 g</t>
  </si>
  <si>
    <t>PARADIŽNIKOV KETCHUP, brez dodanih barvil, pakiranje od 200 do 1000 g</t>
  </si>
  <si>
    <t>PARADIŽNIKOV KONCENTRAT, brez konzervansov, pakiranje od 200 do 1000 g</t>
  </si>
  <si>
    <t>PARADIŽNIKOVI PELATI, brez konzervansov, pakiranje od 200 do 1000 g</t>
  </si>
  <si>
    <t>PAŠTETA, jetrna, min. 15% svinjskih jeter, pakiranje od 25 do 50 g</t>
  </si>
  <si>
    <t>PAŠTETA, jetrna, min. 15% svinjskih jeter, pakiranje od 51 do 100 g</t>
  </si>
  <si>
    <t>PAŠTETA, kokošja, min 30% kokošjega mesa, brez aditivov,  pakiranje od 25 do 50 g</t>
  </si>
  <si>
    <t>PAŠTETA, kokošja, min 30% kokošjega mesa, brez aditivov,  pakiranje od 51 do 100 g</t>
  </si>
  <si>
    <t>PAŠTETA, lososova, 35 % delež lososa, brez konzervansov, pakirana od 50 do 100 g</t>
  </si>
  <si>
    <t>PAŠTETA, puranja, min 30% puranjega mesa, brez aditivov,  pakiranje od 50 do 100 g</t>
  </si>
  <si>
    <t>PAŠTETA, skušina, min. 40% delež skuše, z dodano zelenjavo, brez konzervansov in ostalih aditivov, brez glutena, pakiranje od 50 do 100 g</t>
  </si>
  <si>
    <t>PAŠTETA, tunina, 30 % delež tune, brez konzervansov, brez glutena, pakirana od 50 do 100 g</t>
  </si>
  <si>
    <t>PAŠTETA, tunina, 45 % delež tune, brez konzervansov, brez glutena, pakirana od 50 do 100 g</t>
  </si>
  <si>
    <t>PESA, rdeča, tanko rezana, brez konzervansov, pakiranje od 1001 do 5000 g</t>
  </si>
  <si>
    <t>PESA, rdeča, tanko rezana, brez konzervansov, pakiranje od 200 do 1000 g</t>
  </si>
  <si>
    <t>SKUŠA, file, v mešanici ekstra deviškega oljčnega olja in rastlinskega olja, brez glutena, pakiranje od 100 do 150 g</t>
  </si>
  <si>
    <t>SKUŠA, file, v rastlinskem olju, brez glutena, pakiranje od 100 do 150 g</t>
  </si>
  <si>
    <t>ŠAMPINJONI, v kisu, brez konzervansov, pakiranje od 200 do 1000 g</t>
  </si>
  <si>
    <t>TUNA, fileti, min. 70% tune, ekstra kvalitete, pakiranje od 1000 do 3000 g</t>
  </si>
  <si>
    <t>SKUPAJ SKLOP 9:</t>
  </si>
  <si>
    <t xml:space="preserve">PONUDNIK: </t>
  </si>
  <si>
    <t>Sklop 10: Sadni sokovi</t>
  </si>
  <si>
    <t>kos</t>
  </si>
  <si>
    <t>SOK, sadno zelenjavni, s korenjem, bio, 100% sadni delež, pakiranje po 1 l</t>
  </si>
  <si>
    <t>SKUPAJ SKLOP 10:</t>
  </si>
  <si>
    <t xml:space="preserve">Kraj in datum: </t>
  </si>
  <si>
    <t xml:space="preserve">Sklop 12: Splošni prehrambeni izdelki </t>
  </si>
  <si>
    <t>AROMA, za živila, različni okusi, pakiranje po 10 ml</t>
  </si>
  <si>
    <t>BRUSNICE, suhe</t>
  </si>
  <si>
    <t>BRUSNICE, suhe, BIO</t>
  </si>
  <si>
    <t>BIO</t>
  </si>
  <si>
    <t>CITRONSKA KISLINA</t>
  </si>
  <si>
    <t>ČAJ, borovnica, gastro, filter</t>
  </si>
  <si>
    <t>ČAJ, božični, gastro, filter (hibiskus, plodovi jabolk, pomarančna lupinica, cimet)</t>
  </si>
  <si>
    <t>ČAJ, divja češnja, gastro, filter</t>
  </si>
  <si>
    <t>ČAJ, divja češnja, gastro, filter, BIO</t>
  </si>
  <si>
    <t>ČAJ, gozdni sadeži, gastro, filter</t>
  </si>
  <si>
    <t>ČAJ, jagoda, gastro, filter</t>
  </si>
  <si>
    <t>ČAJ, janež, gastro, filter</t>
  </si>
  <si>
    <t>ČAJ, kamilica, gastro, filter</t>
  </si>
  <si>
    <t>ČAJ, malina, gastro, filter</t>
  </si>
  <si>
    <t>ČAJ, meta, gastro, filter</t>
  </si>
  <si>
    <t>ČAJ, planinski, gastro, filter</t>
  </si>
  <si>
    <t>ČAJ, planinski, gastro, filter, BIO</t>
  </si>
  <si>
    <t>ČAJ, šipek/hibiskus, gastro, filter</t>
  </si>
  <si>
    <t>ČAJ, tropski, gastro</t>
  </si>
  <si>
    <t>ČAJ, žajbelj, gastro, filter</t>
  </si>
  <si>
    <t>ČOKOLADA, jedilna, min. 45% kakavovih delov</t>
  </si>
  <si>
    <t xml:space="preserve">DATELJNI, suhi, brez koščic </t>
  </si>
  <si>
    <t>FIGE, suhe, BIO</t>
  </si>
  <si>
    <t>JAJCE, kokošje, iz pašne reje, sveže, razred A, velikosti M</t>
  </si>
  <si>
    <t>JAJCE, kokošje, iz talne reje, sveže, razred A, velikosti L</t>
  </si>
  <si>
    <t xml:space="preserve">KAKAV, instant, oslajen, manj masten kakavov prah 25%, brez glutena, pakirano v plastični embalaži </t>
  </si>
  <si>
    <t>KAKAV, instant, oslajen, manj masten kakavov prah 32%, z 30% manj sladkorja, brez glutena, pakirano v plastični embalaži</t>
  </si>
  <si>
    <t>KAKAV, instant, z 25% deležem manj mastnega kakava</t>
  </si>
  <si>
    <t>KAVNI NADOMESTEK, pražena ječmen in koren cikorije</t>
  </si>
  <si>
    <t>KEKSI, biskvitni, savojski biskvit, iz min. 21% jajc</t>
  </si>
  <si>
    <t>KEKSI, masleni, min. 12% masla</t>
  </si>
  <si>
    <t>KIS, alkoholni, pakiranje po 1 liter</t>
  </si>
  <si>
    <t>KIS, balzamični</t>
  </si>
  <si>
    <t xml:space="preserve">KIS, jabolčni, naravni </t>
  </si>
  <si>
    <t>KOKOSOVA MOKA</t>
  </si>
  <si>
    <t>KORUZNI KOSMIČI, iz min. 87 % koruznega škroba</t>
  </si>
  <si>
    <t>KORUZNI ŠKROB, jedilni</t>
  </si>
  <si>
    <t>KOSMIČI, ekstrudirana žita z okusom čokolade, v obliki kroglic</t>
  </si>
  <si>
    <t>KOSMIČI, instant, iz žitaric in čokolade, min. 51% žitaric, min. 14% čokolade v prahu</t>
  </si>
  <si>
    <t>KOSMIČI, instant, pšenični kosmiči s čokolado, z 30% manj sladkorja, min 46% žitaric, min 17,6% čokolade v prahu</t>
  </si>
  <si>
    <t>KRUHKI, hrustljavi, žitni, vsi okusi</t>
  </si>
  <si>
    <t>KVAS, suhi, 7 g</t>
  </si>
  <si>
    <t>KVAS, sveži, 42 g</t>
  </si>
  <si>
    <t>LEŠNIKI, jedrca</t>
  </si>
  <si>
    <t>MAK, celo zrnje</t>
  </si>
  <si>
    <t>MAK, mleti</t>
  </si>
  <si>
    <t>MANDELJNI, jedrca</t>
  </si>
  <si>
    <t>MANDLJI, v lističih</t>
  </si>
  <si>
    <t>MARELICE, suhe, BIO</t>
  </si>
  <si>
    <t>MARGARINA, za peko, brez hidrogeniranih maščob</t>
  </si>
  <si>
    <t>MOKA ROŽIČEVA</t>
  </si>
  <si>
    <t>MRVICE, čokoladne</t>
  </si>
  <si>
    <t>MRVICE, pisane</t>
  </si>
  <si>
    <t>NAPITEK, instant, vitaminski, okus limone/pomaranče</t>
  </si>
  <si>
    <t>OLJE, bučno, 100%</t>
  </si>
  <si>
    <t>OLJE, bučno, 100%, nerafinirano, BIO</t>
  </si>
  <si>
    <t>OLJE, olivno, hladno stiskano</t>
  </si>
  <si>
    <t>OLJE, olivno, hladno stiskano, BIO</t>
  </si>
  <si>
    <t>OLJE, repično</t>
  </si>
  <si>
    <t>OLJE, repično, rafinirano, BIO</t>
  </si>
  <si>
    <t>OMAKA, sojina, svetla</t>
  </si>
  <si>
    <t>OMAKA, sojina, temna</t>
  </si>
  <si>
    <t>PECILNI PRAŠEK</t>
  </si>
  <si>
    <t>PEKTIN, pakiranje po 10g</t>
  </si>
  <si>
    <t>PUDING, prašek za pripravo, z okusom čokolade, z min. 15% manj mastnega kakava</t>
  </si>
  <si>
    <t>PUDING, prašek za pripravo, z okusom jagode, naravne arome in barvila</t>
  </si>
  <si>
    <t>PUDING, prašek za pripravo, z okusom vanilije, naravne arome in barvila</t>
  </si>
  <si>
    <t>ROZINE, suhe, BIO</t>
  </si>
  <si>
    <t>RUM</t>
  </si>
  <si>
    <t>SEME, BUČNO, oluščeno</t>
  </si>
  <si>
    <t>SEME, BUČNO, oluščeno, BIO</t>
  </si>
  <si>
    <t>SEME, LANENO, BIO</t>
  </si>
  <si>
    <t>SEME, MEŠANO</t>
  </si>
  <si>
    <t>SEME, SEZAMOVO</t>
  </si>
  <si>
    <t>SEME, SONČNIČNO, oluščeno</t>
  </si>
  <si>
    <t>SLADKOR, beli, kristalni</t>
  </si>
  <si>
    <t>SLADKOR, beli, mleti</t>
  </si>
  <si>
    <t>SLADKOR, rjavi</t>
  </si>
  <si>
    <t>SLADKOR, trsni, BIO</t>
  </si>
  <si>
    <t>SLADKOR, vanilin</t>
  </si>
  <si>
    <t>SLADKORNI POSIP, netopni, za posip slaščičarskih proizvodov</t>
  </si>
  <si>
    <t>SLIVE, suhe, brez koščic, BIO</t>
  </si>
  <si>
    <t>SODA BIKARBONA, jedilna</t>
  </si>
  <si>
    <t>SOL, morska, jodirana, nerafinirana, fino mleta</t>
  </si>
  <si>
    <t>VODA, naravna mineralna, gazirana, pakirana po 500 ml</t>
  </si>
  <si>
    <t>VODA, naravna mineralna, negazirana, pakirana po 1,5 l</t>
  </si>
  <si>
    <t>VODA, naravna mineralna, negazirana, pakirana po 500 ml</t>
  </si>
  <si>
    <t xml:space="preserve">ZAČIMBA, bazilika, zdrobljena, pakiranje v plastični dozi </t>
  </si>
  <si>
    <t>ZAČIMBA, cimet, celi, pakiranje v plastični dozi</t>
  </si>
  <si>
    <t xml:space="preserve">ZAČIMBA, cimet, mleti, pakiranje v plastični dozi </t>
  </si>
  <si>
    <t xml:space="preserve">ZAČIMBA, česen, zrnasti, pakiranje v plastični dozi </t>
  </si>
  <si>
    <t xml:space="preserve">ZAČIMBA, drobnjak, narezani, zmrznjeni sušeni, pakiranje v plastični dozi </t>
  </si>
  <si>
    <t>ZAČIMBA, ingver, mleti, pakiranje v kozarcu do 100 g</t>
  </si>
  <si>
    <t>ZAČIMBA, kajenski poper, mleti, pakiranje v kozarcu do 100 g</t>
  </si>
  <si>
    <t>ZAČIMBA, klinčki, celi, pakiranje v kozarcu do 100 g</t>
  </si>
  <si>
    <t>ZAČIMBA, koper, zdrobljeni, pakiranje v kozarcu do 100 g</t>
  </si>
  <si>
    <t>ZAČIMBA, kumina, mleta pakiranje v plastični dozi</t>
  </si>
  <si>
    <t>ZAČIMBA, kumina, mleta, pakiranje v plastični dozi</t>
  </si>
  <si>
    <t>ZAČIMBA, kurkuma, mleta, pakiranje v kozarcu do 100 g</t>
  </si>
  <si>
    <t>ZAČIMBA, lovorjevi listi, celi, sušeni, pakiranje v plastični dozi</t>
  </si>
  <si>
    <t>ZAČIMBA, luštrek, narezani, pakiranje v kozarcu do 100 g</t>
  </si>
  <si>
    <t>ZAČIMBA, majaron, zdrobljeni, sušeni, pakiranje v plastični dozi</t>
  </si>
  <si>
    <t>ZAČIMBA, muškatni orešček, mleti, pakiranje v kozarcu do 100 g</t>
  </si>
  <si>
    <t>ZAČIMBA, origano, zdrobljeni, sušeni, pakiranje v plastični dozi</t>
  </si>
  <si>
    <t>ZAČIMBA, pehtran, zdrobljeni, sušeni, pakiranje v plastični dozi</t>
  </si>
  <si>
    <t>ZAČIMBA, poper, črni, mleti, pakiranje v kozarcu do 100 g</t>
  </si>
  <si>
    <t>ZAČIMBA, rožmarin, narezani, pakiranje v kozarcu do 100 g</t>
  </si>
  <si>
    <t>ZAČIMBA, sladka paprika, mleta, pakiranje v kozarcu do 100 g</t>
  </si>
  <si>
    <t>ZAČIMBA, sladka paprika, mleta, pakiranje v plastični dozi</t>
  </si>
  <si>
    <t>ZAČIMBA, šetraj, zdrobljeni, sušeni, pakiranje v plastični dozi</t>
  </si>
  <si>
    <t>ZAČIMBA, timijan, zdrobljeni, sušeni, pakiranje v plastični dozi</t>
  </si>
  <si>
    <t>ZDROBOVI ŽLIČNIKI</t>
  </si>
  <si>
    <t>ŽELATINA, v lističih, pakiranje po 10 g</t>
  </si>
  <si>
    <t>ŽELATINA, v prahu, pakiranje po 10 g</t>
  </si>
  <si>
    <t>SKUPAJ SKLOP 12:</t>
  </si>
  <si>
    <t>BISKVIT, brez glutena, brez mleka, brez jajc, s sadnim polnilom, različni okusi, pakiranje 175 g (oz. 9 x 19,44 g)</t>
  </si>
  <si>
    <t>BISKVITNE TORTICE, brez glutena, z mareličnim polnilom, pakiranje po 200 g</t>
  </si>
  <si>
    <t>BISKVITNI KOLAČKI, brez glutena, s kakavom, pakiranje po 200 g</t>
  </si>
  <si>
    <t xml:space="preserve">DROBTINE, krušne, brez glutena, pakiranje 300 g </t>
  </si>
  <si>
    <t>GRISNI, brez glutena, pakiranje po 150 g</t>
  </si>
  <si>
    <t>HRUSTLJAVI KRUHKI, koruzni, brez glutena, brez mleka, brez jajc, pakiranje po 125 g</t>
  </si>
  <si>
    <t>HRUSTLJAVI KRUHKI, riževi, brez glutena, brez mleka, brez jajc, pakiranje po 125 g</t>
  </si>
  <si>
    <t>HRUSTLJAVI KRUHKI, večzrnati, brez glutena, brez mleka, brez jajc, pakiranje po 125 g</t>
  </si>
  <si>
    <t>JOGURT, KOKOSOV, različni sadni okusi, brez glutena, pakiranje 250 g</t>
  </si>
  <si>
    <t>JOGURT, SOJIN, navadni, brez glutena, pakiranje 250 g</t>
  </si>
  <si>
    <t>JOGURT, SOJIN, z različnimi sadnmi okusi, pakiranje 150 g</t>
  </si>
  <si>
    <t>KAŠA, AJDOVA, brez glutena, BIO, pakiranje 500 g</t>
  </si>
  <si>
    <t>KAŠA, kvinojina, brez glutena, različni okusi, pakiranje 210 g (7 x 30g)</t>
  </si>
  <si>
    <t>KAŠA, prosena, brez glutena, BIO, pakiranje 500 g</t>
  </si>
  <si>
    <t>KOSMIČI, RIŽEVI, napihnjenci, BIO, brez glutena, pakiranje 125 g</t>
  </si>
  <si>
    <t>KOSMIČI, ajdovi, polnozrnati,obročki, brez glutena, pakiranje 300 g</t>
  </si>
  <si>
    <t>KOSMIČI, koruzni, flakes, brez glutena, pakiranje po 375 g</t>
  </si>
  <si>
    <t>KOSMIČI, kvinojini, flakes, brez glutena, pakiranje 350 g</t>
  </si>
  <si>
    <t xml:space="preserve">KOSMIČI, ovseni, brez glutena, pakiranje 475 g </t>
  </si>
  <si>
    <t xml:space="preserve">BIO </t>
  </si>
  <si>
    <t>KOSMIČI, polnozrnati, obročki, brez glutena, z okusom kakava, pakiranje po 300 g</t>
  </si>
  <si>
    <t>KOSMIČI, riževi in proseni, obročki, brez glutena, z okusom gozdnih sadežev, pakiranje po 300 g</t>
  </si>
  <si>
    <t>KOSMIČI, riževi, instant, brez glutena, pakiranje po 150 g</t>
  </si>
  <si>
    <t>KOSMIČI, večzrnati, s kvinojo, obročki, pakiranje 300 g</t>
  </si>
  <si>
    <t>KREKERJI, brez glutena, brez mleka, brez jajc, večzrnati, pakiranje po 100 g</t>
  </si>
  <si>
    <t>KREKERJI, brez glutena, pakiranje po 210 g</t>
  </si>
  <si>
    <t>KREMA, KOKOSOVA, za kuhanje, BIO, pakiranje 200 ml</t>
  </si>
  <si>
    <t>KREMA, KOKOSOVA, za stepanje, pakiranje 300 ml</t>
  </si>
  <si>
    <t>KREMA, MANDLJEVA, BIO, za kuhanje, pakiranje 200  ml</t>
  </si>
  <si>
    <t>KREMA, OVSENA, za kuhanje, BIO, pakiranje 200  ml</t>
  </si>
  <si>
    <t>KREMA, RIŽEVA, za kuhanje, BIO, pakiranje 200 ml</t>
  </si>
  <si>
    <t>KREMA, RIŽEVA, za stepanje, pakiranje 300 ml</t>
  </si>
  <si>
    <t>KREMA, SOJINA, za kuhanje, pakiranje 200 ml</t>
  </si>
  <si>
    <t>KREMA, SOJINA, za stepanje, pakiranje 300 ml</t>
  </si>
  <si>
    <t>KRUH, brez glutena, beli, klasični, z dodano proseno in kvinojino moko, pakiranje po 300 g</t>
  </si>
  <si>
    <t>KRUH, brez glutena, beli, pakiranje po 250 g</t>
  </si>
  <si>
    <t>KRUH, brez glutena, beli, s semeni, pakiranje po 250 g</t>
  </si>
  <si>
    <t>KRUH, brez glutena, beli, sladki, štručke, pakiranje po 200 g</t>
  </si>
  <si>
    <t>KRUH, brez glutena, čabata, pakiranje 200 g</t>
  </si>
  <si>
    <t>KRUH, brez glutena, domači, pakiranje po 275 g</t>
  </si>
  <si>
    <t>KRUH, brez glutena, mini bageta, pakiranje po 150 g (2 x 75g)</t>
  </si>
  <si>
    <t>KRUH, brez glutena, polnovredni, s semeni, BIO, pakiranje 270 g</t>
  </si>
  <si>
    <t>KRUH, brez glutena, polnovredni, štručke, BIO, pakiranje 165 g</t>
  </si>
  <si>
    <t>KRUH, brez glutena, rustikalni, čabata, pakiranje po 200 g (4 x 50 g)</t>
  </si>
  <si>
    <t>KRUH, brez glutena, temni, rustikalni, pakiranje po 250 g</t>
  </si>
  <si>
    <t>KRUH, brez glutena, večzrnati, pakiranje 300 g</t>
  </si>
  <si>
    <t>KRUH, brez glutena, za hamburger, pakiranje 300 g (4 x 75 g)</t>
  </si>
  <si>
    <t>KUS KUS, koruzni z rižem, brez glutena, BIO, pakiranje 250 g</t>
  </si>
  <si>
    <t>KUS KUS, koruzni, brez glutena, BIO, pakiranje 250 g</t>
  </si>
  <si>
    <t>KVAS, suhi, brez glutena, pakiranje 11 g</t>
  </si>
  <si>
    <t>MAJONEZA, brez jajc, brez glutena, pakiranje 145 g</t>
  </si>
  <si>
    <t>MARGARINA, bio, brez mleka, brez emulgatorjev, brez citronske kisline, iz 60% sončničnega olja, pakirana po 200 g</t>
  </si>
  <si>
    <t>MARGARINA, brez mleka, brez jajc, iz 60% repičnega olja, pakirana po 250 g</t>
  </si>
  <si>
    <t>MARMELADA, z manj sladkorja, različni okusi, pakiranje 330 g</t>
  </si>
  <si>
    <t>MAST, kokosova, pakiranje po 250 g</t>
  </si>
  <si>
    <t>MLEKO, KOKOSOVO, s kalcijem, pakiranje 1000 ml</t>
  </si>
  <si>
    <t>MLEKO, KOKOSOVO, s kalcijem, z okusom čokolade, pakiranje 1000 ml</t>
  </si>
  <si>
    <t>MLEKO, KOKOSOVO, za kuhanje, BIO, pakiranje 400 ml</t>
  </si>
  <si>
    <t>MLEKO, KOZJE, pakiranje 500 ml</t>
  </si>
  <si>
    <t>MOKA, AJDOVA, brez glutena, BIO, pakiranje 500 g</t>
  </si>
  <si>
    <t>MOKA, AMARANTOVA, brez glutena, BIO, pakiranje 500 g</t>
  </si>
  <si>
    <t xml:space="preserve">MOKA, brez glutena, samovzhajajoča, pakiranje 500 g </t>
  </si>
  <si>
    <t xml:space="preserve">MOKA, brez glutena, večnamenska, pakiranje 1000 g </t>
  </si>
  <si>
    <t xml:space="preserve">MOKA, brez glutena, večnamenska, pakiranje 500 g </t>
  </si>
  <si>
    <t xml:space="preserve">MOKA, brez glutena, za kolače in piškote, pakiranje 1000 g </t>
  </si>
  <si>
    <t xml:space="preserve">MOKA, brez glutena, za peko kruha, pakiranje 1000 g </t>
  </si>
  <si>
    <t xml:space="preserve">MOKA, brez glutena, za temni kruh, pakiranje 1000 g </t>
  </si>
  <si>
    <t>MOKA, ČIČERIKINA, brez glutena, BIO, pakiranje 500 g</t>
  </si>
  <si>
    <t>MOKA, KOKOSOVA, fino mleta, iz posušenega kokosovega mesa, razmaščena, BIO, pakiranje 200 g</t>
  </si>
  <si>
    <t>MOKA, KORUZNA, brez glutena, BIO, pakiranje 500 g</t>
  </si>
  <si>
    <t>MOKA, KOSTANJEVA, brez glutena, BIO, pakiranje 350 g</t>
  </si>
  <si>
    <t>MOKA, KROMPIRJEVA, brez glutena, BIO, pakiranje 250 g</t>
  </si>
  <si>
    <t xml:space="preserve">MOKA, KVINOJINA, brez glutena, BIO, pakiranje 500 g </t>
  </si>
  <si>
    <t>MOKA, PROSENA, brez glutena, BIO, pakiranje 500 g</t>
  </si>
  <si>
    <t>MOKA, RIŽEVA, brez glutena, pakiranje 1 kg</t>
  </si>
  <si>
    <t>MOKA, sojina, brez glutena, BIO, pakirana po 250 g</t>
  </si>
  <si>
    <t>NADOMESTEK ZA SIR, različni okusi, pakiranje 180 g</t>
  </si>
  <si>
    <t>NADOMESTEK, jajčni, pakiranje 200 g</t>
  </si>
  <si>
    <t>NAMAZ, čokoladni, bio, brez glutena, brez mleka, pakiranje 275 g</t>
  </si>
  <si>
    <t>NAMAZ, sojin, sirni, pakiranje 125 g</t>
  </si>
  <si>
    <t>NAMAZ, zelenjavni, bio, brez živlaskih sestavin, brez glutena, različni okusi, pakiranje 180 g</t>
  </si>
  <si>
    <t>NAMAZ, zelenjavni, bio, brez živlaskih sestavin, brez glutena, različni okusi, pakiranje 50 g</t>
  </si>
  <si>
    <t>NAPITEK, AJDOV, BIO, pakiranje 1000 ml</t>
  </si>
  <si>
    <t>NAPITEK, MANDLJEV, BIO, pakiranje 1000 ml</t>
  </si>
  <si>
    <t>NAPITEK, MANDLJEV, BIO, pakiranje 200 ml</t>
  </si>
  <si>
    <t>NAPITEK, OVSENI, BIO, pakiranje 1000 ml</t>
  </si>
  <si>
    <t>NAPITEK, PIRIN, BIO, pakiranje 1000 ml</t>
  </si>
  <si>
    <t>NAPITEK, PROSENI, BIO, pakiranje 1000 ml</t>
  </si>
  <si>
    <t>NAPITEK, RIŽEV, BIO, pakiranje 1000 ml</t>
  </si>
  <si>
    <t>NAPITEK, RIŽEV, BIO, pakiranje 200 ml</t>
  </si>
  <si>
    <t>NAPITEK, RIŽEV, BIO, z okusom čokolade, pakiranje 200 ml</t>
  </si>
  <si>
    <t>NAPITEK, RIŽEV, BIO, z okusom lešnika, pakiranje 1000 ml</t>
  </si>
  <si>
    <t>NAPITEK, RIŽEV, BIO, z okusom lešnika, pakiranje 200 ml</t>
  </si>
  <si>
    <t>NAPITEK, SOJIN, BIO , pakiranje 1000 ml</t>
  </si>
  <si>
    <t>NAPITEK, SOJIN, BIO , z okusom čokolade, pakiranje 1000 ml</t>
  </si>
  <si>
    <t>NAPITEK, SOJIN, BIO, z okusom čokolade, pakiranje 250 ml</t>
  </si>
  <si>
    <t>NAPITEK, SOJIN, BIO, z okusom vanilije, pakiranje 1000 ml</t>
  </si>
  <si>
    <t>NAPITEK, SOJIN, BIO, z okusom vanilije, pakiranje 250 ml</t>
  </si>
  <si>
    <t>NAPOLITANKE, brez glutena, različni okusi (kakav, lešnik, vanilija, limona), pakiranje po 125 g</t>
  </si>
  <si>
    <t>NJOKI, krompirjevi, brez glutena, pakiranje po 300 g</t>
  </si>
  <si>
    <t>OLJE, kokosovo, BIO, hladno stiskano, pakiranje po 500 ml</t>
  </si>
  <si>
    <t>PAŠTETA, zeliščna, BIO, brez živlaskih sestavin, brez glutena, različni okusi, pakiranje v tubi po 200 g</t>
  </si>
  <si>
    <t xml:space="preserve">PIŠKOTI, brez glutena, čokoladni ali vanilijevi, v obliki živali, pakiranje po 175 g </t>
  </si>
  <si>
    <t xml:space="preserve">PIŠKOTI, brez glutena, klasični, kakavovi, pakiranje po 150 g </t>
  </si>
  <si>
    <t>PIŠKOTI, brez glutena, klasični, masleni, pakiranje po 165 g</t>
  </si>
  <si>
    <t>PIŠKOTI, brez glutena, mehki, s pomarančnim nadevom, pakiranje po 150 g</t>
  </si>
  <si>
    <t>PIŠKOTI, brez glutena, s čokoladnimi koščki, pakiranje po 200 g</t>
  </si>
  <si>
    <t xml:space="preserve">PIŠKOTI, brez glutena, v obliki medvedkov, pakiranje po 175 g </t>
  </si>
  <si>
    <t xml:space="preserve">PIŠKOTI, brez glutena, vanilijevi, v obliki srčkov, pakiranje po 150 g </t>
  </si>
  <si>
    <t xml:space="preserve">PIŠKOTI, kakavovi, z ajdo, brez alergenov, brez sladkorja, pakirani po 130 g </t>
  </si>
  <si>
    <t xml:space="preserve">PIŠKOTI, limonini, z makom, brez alergenov, brez dodanega sladkorja, pakirani po 130 g </t>
  </si>
  <si>
    <t xml:space="preserve">PIŠKOTI, s polnilom različnih okusov, brez glutena, brez mleka, brez jajac, brez soje, brez oreščkov, pakiranje 175 g </t>
  </si>
  <si>
    <t xml:space="preserve">PIŠKOTI, savojski, brez glutena, pakiranje po 200 g </t>
  </si>
  <si>
    <t>PIŠKOTI, žitni, brez glutena, pakiranje po 150 g</t>
  </si>
  <si>
    <t>POLENTA, bela, brez glutena, pakirnaje po 500 g</t>
  </si>
  <si>
    <t>POLENTA, rumena, brez glutena, pakirnaje po 500 g</t>
  </si>
  <si>
    <t>PREPEČENEC, klasični,  brez glutena, brez mleka, brez jajc, brez soje, pakiranje 175 g</t>
  </si>
  <si>
    <t>PREPEČENEC, polnozrnati, brez glutena, BIO, pakiranje 150 g</t>
  </si>
  <si>
    <t>PUDING, KOKOSOV, navaden, brez glutena, brez mleka, BIO, pakiranje 250 g</t>
  </si>
  <si>
    <t>PUDING, KOKOSOV, z okusom ananasa, brez glutena, brez mleka, BIO, pakiranje 250 g</t>
  </si>
  <si>
    <t>PUDING, KOKOSOV, z okusom kakava, brez glutena, brez mleka, BIO, pakiranje 250 g</t>
  </si>
  <si>
    <t>PUDING, OVSENI, z okusom kakava, brez laktoze, BIO, pakiranje  250 g</t>
  </si>
  <si>
    <t>PUDING, OVSENI, z okusom vanilija, brez laktoze, BIO, pakiranje 250 g</t>
  </si>
  <si>
    <t>PUDING, RIŽEV, z okusom kakava, brez glutena, BIO, pakiranje 400 g</t>
  </si>
  <si>
    <t>PUDING, RIŽEV, z okusom vanilije, brez glutena, BIO, pakiranje 400 g</t>
  </si>
  <si>
    <t>PUDING, SOJIN, z okusom kakava, brez glutena, pakiranje 230 g</t>
  </si>
  <si>
    <t>PUDING, SOJIN, z okusom karamele, brez glutena, pakiranje 230 g</t>
  </si>
  <si>
    <t>PUDING, SOJIN, z okusom vanilije, brez glutena, pakiranje 230 g</t>
  </si>
  <si>
    <t>REZINA, čokoladna, BIO, brez glutena, pakiranje po 35 g</t>
  </si>
  <si>
    <t>REZINA, žitna, brez glutena, pakiranje po 25 g</t>
  </si>
  <si>
    <t>SIR, kozji, pakiranje 250 g</t>
  </si>
  <si>
    <t>SIRUP, javorjev, pakiranje 375 ml</t>
  </si>
  <si>
    <t>TESTENINE, jušne, obročki, brez glutena, pakiranje po 250 g</t>
  </si>
  <si>
    <t>TESTENINE, jušne, rezanci, brez glutena, brez mleka, brez jajc, pakiranje po 250 g</t>
  </si>
  <si>
    <t>TESTENINE, peresniki, brez glutena, brez mleka, brez jajc, iz riževe in/ali koruzne moke, pakiranje po 250 g</t>
  </si>
  <si>
    <t>TESTENINE, polžki, brez glutena, brez mleka, brez jajc, iz riževe in/ali koruzne moke, pakiranje po 250 g</t>
  </si>
  <si>
    <t>TESTENINE, rezanci, riževi, 5mm, brez glutena, pakiranje 225 g</t>
  </si>
  <si>
    <t>TESTENINE, rezanci, široki, brez glutena, iz koruzne moke, pakiranje po 250 g</t>
  </si>
  <si>
    <t>TESTENINE, svedri,  brez glutena, iz riževe in/ali koruzne moke, pakiranje po 250 g</t>
  </si>
  <si>
    <t>TESTENINE, svedri, brez glutena, brez mleka, brez jajc, iz ajdove moke, pakiranje po 250 g</t>
  </si>
  <si>
    <t>TESTENINE, svedri, brez glutena, brez mleka, brez jajc, iz riževe moke ali koruzne moke, z zelenjavo, pakiranje po 250 g</t>
  </si>
  <si>
    <t>TESTENINE, školjke, brez glutena, brez mleka, brez jajc, iz koruzne moke, z zelenjavo, pakiranje po 250 g</t>
  </si>
  <si>
    <t>TESTENINE, špageti, brez glutena, iz riževe in/ali koruzne moke, pakiranje po 250 g</t>
  </si>
  <si>
    <t>VAFLJI, koruzni, bio, brez glutena, s soljo, BIO, pakiranje 120 g</t>
  </si>
  <si>
    <t>VAFLJI, riževi, bio, brez glutena, brez soli, BIO, pakiranje 100 g</t>
  </si>
  <si>
    <t>VAFLJI, riževi, bio, brez glutena, s soljo, BIO, pakiranje 100 g</t>
  </si>
  <si>
    <t>VINSKI KAMEN, za peko, BIO, brez glutena, pakiranje 150 g</t>
  </si>
  <si>
    <t>ZDROB, AJDOV, brez glutena, BIO, pakirnaje 250 g</t>
  </si>
  <si>
    <t>ZDROB, proseni, BIO, brez glutena, pakirnaje 250 g</t>
  </si>
  <si>
    <t>ZDROB, rižev, BIO, brez glutena, pakiranje od 250 g</t>
  </si>
  <si>
    <t>SKUPAJ SKLOP 15:</t>
  </si>
  <si>
    <t>SKUTA, nepasirana, iz bio pasteriziranega mleka</t>
  </si>
  <si>
    <t>SIR, za žar, iz eko/bio mleka</t>
  </si>
  <si>
    <t>SIR, trdi, iz eko/bio pasteriziranega mleka, brez konzervansov in aditivov</t>
  </si>
  <si>
    <t>MLEKO, pasterizirano,  eko/bio, z 3,2% m.m.</t>
  </si>
  <si>
    <t>SKUPAJ SKLOP 17:</t>
  </si>
  <si>
    <t xml:space="preserve">Sklop 17:  Eko/bio mlečni izdelki </t>
  </si>
  <si>
    <t>NEKTAR, breskev, z min. 40 % sadnim deležem, pakiranje do 200 ml</t>
  </si>
  <si>
    <t>NEKTAR, črni ribez, z min. 25% sadnim deležem, pakiranje do 200 ml</t>
  </si>
  <si>
    <t>NEKTAR, hruška, z min. 50% sadnim deležm, pakiranje do 200 ml</t>
  </si>
  <si>
    <t>NEKTAR, jagoda, z min. 40% sadnim deležem, pakiranje do 200 ml</t>
  </si>
  <si>
    <t>NEKTAR, marelica, z min. 40% sadnim deležem, pakiranje do 200 ml</t>
  </si>
  <si>
    <t>SOK, sadno zelenjavni, s korenjem, bio, 100% sadni delež, pakiranje do 200 ml</t>
  </si>
  <si>
    <t>SOK, pomaranča, 100% sadni delež, pakiranje do 200 ml</t>
  </si>
  <si>
    <t>SOK, jabolko, 100% sadni delež, pakiranje do 200 ml</t>
  </si>
  <si>
    <t>NEKTAR, breskev, z min. 40 % sadnim deležem, pakiranje od 201 do 1000 ml</t>
  </si>
  <si>
    <t>NEKTAR, črni ribez, z min. 25% sadnim deležem, pakiranje od 201 do 1000 ml</t>
  </si>
  <si>
    <t>NEKTAR, jagoda, z min. 40% sadnim deležem, pakiranje od 201 do 1000 ml</t>
  </si>
  <si>
    <t>NEKTAR, marelica, z min. 40% sadnim deležem, pakiranje od 201 do 1000</t>
  </si>
  <si>
    <t>SOK, rdeče sadje, 100% sadni delež, pakiranje od 201 do 1000 ml</t>
  </si>
  <si>
    <t>SOK, ananas, 100% sadni delež, pakiranje od 201 do 1000 ml</t>
  </si>
  <si>
    <t>SOK, multivitaminski, 100% sadni delež, pakiranje od 201 do 1000 ml</t>
  </si>
  <si>
    <t>SOK, pomaranča, 100% sadni delež, pakiranje od 201 do 1000 ml</t>
  </si>
  <si>
    <t>shema kakovosti</t>
  </si>
  <si>
    <t>OBRAZEC 1</t>
  </si>
  <si>
    <t>shem kakovosti</t>
  </si>
  <si>
    <t>NEKTAR, hruška, z min. 50% sadnim deležm, pakiranje od 201 do 1000 ml</t>
  </si>
  <si>
    <t>KEFIR, iz kefirnega zrna, polposneti, sadni, različni okusi, iz eko/bio pasteriziranega mleka, brez konzervansov in aditivov, pakiranje do 180 g</t>
  </si>
  <si>
    <t>KEFIR, iz kefirnega zrna, polnomastni, sadni, različni okusi, iz eko/bio pasteriziranega mleka, brez konzervansov in aditivov, pakiranje do 180 g</t>
  </si>
  <si>
    <t>JOGURT, polnomastni, sadni, različni okusi, iz eko/bio pasteriziranega mleka, pakiranje do 180  g</t>
  </si>
  <si>
    <t>MLEKO, polnomastno, pasterizirano, eko/bio</t>
  </si>
  <si>
    <t>18 KUS KUS, polnozrnati, pakiranje do 6000 g</t>
  </si>
  <si>
    <t>21 MLINCI, z jajci, pakiranje 1000 do 6000 g</t>
  </si>
  <si>
    <t>40 TESTENINE, krpice, jajčne, pakiranje do 3000 g</t>
  </si>
  <si>
    <t>48 TESTENINE, polžki, durum, polnozrnati, pakiranje do 6000 g</t>
  </si>
  <si>
    <t>34 KORUZA, v slanici, brez konzervansov, pakiranje od 1001 do 5000 g</t>
  </si>
  <si>
    <t>40 MAJONEZA, iz sončničnega olja, pakiranje od 1001 do 5000 g</t>
  </si>
  <si>
    <t>42 MARMELADA, jagodna, domača, min 44% sadnega deleža, pakiranje od 1001 do 5000 g</t>
  </si>
  <si>
    <t>71 TUNA, drobir, v sojinem olju, min. 70% tune, ekstra kvalitete, pakiranje od 1000 g do 3000 g , tako lahko ponudijo prvo opcijo</t>
  </si>
  <si>
    <t>2 BARVA, za peko, jedilna, različne barve, pakiranje po 30 g</t>
  </si>
  <si>
    <t>ČOKOLADA, v prahu, min. 36% kakavovih delov, iz manjmastnega kakava</t>
  </si>
  <si>
    <t>30 KAKAV, v prahu, manj masten, z min. 20% kakavovega masla</t>
  </si>
  <si>
    <t>KAVA, arabica, klasična, turška, mleta, z minimalno 75% kave sorte Arabica in 25% robusta, Barcaffe, pakirana do 100 g</t>
  </si>
  <si>
    <t>KAVA, arabica, klasična, turška, mleta, z minimalno 75% kave sorte Arabica in 25% robusta, Barcaffe, pakirana od 500 do 1000 g</t>
  </si>
  <si>
    <t>55 MAŠČOBA, rastlinska, tekoča, za peko, BREZ DODANE SOLI, enota mere se spremeni v liter</t>
  </si>
  <si>
    <t>70 PLOŠČICA, sezamova, z medom, BIO, pakiranje 30 g</t>
  </si>
  <si>
    <t>ZAČIMBA, vanilija,strok, celi, pakiranje 3 g</t>
  </si>
  <si>
    <t>DROBTINE, koruzne, brez glutena, pakiranje do 500 g, enota mere se spremeni v kg. V tem primeru lahko ponudijo izdelek</t>
  </si>
  <si>
    <t>PIŠKOTI, linški, brez glutena, brez mleka, brez jajc, pakiranje do 250 g</t>
  </si>
  <si>
    <t>POLENTA, polnozrnata, BIO, brez glutena, pakiranje od 375 g</t>
  </si>
  <si>
    <t>SIRUP, agavin, BIO, pakiranje do 330 ml</t>
  </si>
  <si>
    <t>L</t>
  </si>
  <si>
    <t>TESTENINE, jušne, zvezdice, koruzne, brez glutena, pakiranje po 250 g</t>
  </si>
  <si>
    <t xml:space="preserve">Sklop 14: Dietni izdelki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</si>
</sst>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General"/>
    <numFmt numFmtId="166" formatCode="#,##0.0000"/>
    <numFmt numFmtId="167" formatCode="0.0"/>
    <numFmt numFmtId="170" formatCode="#,###,##0.00"/>
  </numFmts>
  <fonts count="30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sz val="10"/>
      <color theme="1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1"/>
      <color theme="1"/>
      <name val="Calibri"/>
      <family val="2"/>
      <scheme val="minor"/>
    </font>
    <font>
      <sz val="7"/>
      <name val="Palatino Linotype"/>
      <family val="1"/>
      <charset val="238"/>
    </font>
    <font>
      <sz val="8"/>
      <color indexed="8"/>
      <name val="Palatino Linotype"/>
      <family val="1"/>
    </font>
    <font>
      <sz val="10"/>
      <color indexed="8"/>
      <name val="Arial"/>
      <family val="2"/>
      <charset val="238"/>
    </font>
    <font>
      <sz val="8"/>
      <color rgb="FF222222"/>
      <name val="Palatino Linotype"/>
      <family val="1"/>
      <charset val="238"/>
    </font>
    <font>
      <sz val="9"/>
      <color rgb="FF222222"/>
      <name val="Palatino Linotype"/>
      <family val="1"/>
      <charset val="238"/>
    </font>
    <font>
      <b/>
      <sz val="8"/>
      <name val="Palatino Linotype"/>
      <family val="1"/>
    </font>
    <font>
      <b/>
      <sz val="10"/>
      <name val="Palatino Linotype"/>
      <family val="1"/>
      <charset val="238"/>
    </font>
    <font>
      <sz val="8"/>
      <color rgb="FFFF0000"/>
      <name val="Palatino Linotype"/>
      <family val="1"/>
    </font>
    <font>
      <strike/>
      <sz val="8"/>
      <name val="Palatino Linotype"/>
      <family val="1"/>
    </font>
    <font>
      <sz val="9"/>
      <color rgb="FFFF0000"/>
      <name val="Palatino Linotype"/>
      <family val="1"/>
    </font>
    <font>
      <strike/>
      <sz val="8"/>
      <color rgb="FFFF0000"/>
      <name val="Palatino Linotype"/>
      <family val="1"/>
      <charset val="238"/>
    </font>
    <font>
      <sz val="8"/>
      <color rgb="FFFF000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</borders>
  <cellStyleXfs count="5">
    <xf numFmtId="0" fontId="0" fillId="0" borderId="0"/>
    <xf numFmtId="164" fontId="1" fillId="0" borderId="0"/>
    <xf numFmtId="164" fontId="5" fillId="0" borderId="0"/>
    <xf numFmtId="0" fontId="15" fillId="0" borderId="0"/>
    <xf numFmtId="0" fontId="17" fillId="0" borderId="7">
      <alignment horizontal="left"/>
      <protection locked="0"/>
    </xf>
  </cellStyleXfs>
  <cellXfs count="180">
    <xf numFmtId="0" fontId="0" fillId="0" borderId="0" xfId="0"/>
    <xf numFmtId="0" fontId="6" fillId="0" borderId="0" xfId="0" applyFont="1" applyAlignment="1" applyProtection="1">
      <alignment horizontal="center" vertical="center"/>
    </xf>
    <xf numFmtId="0" fontId="7" fillId="0" borderId="0" xfId="0" applyFont="1"/>
    <xf numFmtId="0" fontId="6" fillId="0" borderId="0" xfId="0" applyFont="1" applyAlignment="1" applyProtection="1">
      <alignment horizontal="left" vertical="center"/>
    </xf>
    <xf numFmtId="0" fontId="7" fillId="0" borderId="0" xfId="0" applyFont="1" applyProtection="1"/>
    <xf numFmtId="0" fontId="7" fillId="0" borderId="0" xfId="0" applyFont="1" applyAlignment="1">
      <alignment horizontal="center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7" fillId="0" borderId="0" xfId="0" applyFont="1" applyFill="1" applyProtection="1"/>
    <xf numFmtId="0" fontId="7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Protection="1"/>
    <xf numFmtId="0" fontId="11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 applyProtection="1">
      <alignment horizontal="center"/>
    </xf>
    <xf numFmtId="167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center"/>
    </xf>
    <xf numFmtId="0" fontId="14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</xf>
    <xf numFmtId="167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/>
    <xf numFmtId="0" fontId="8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6" fillId="0" borderId="3" xfId="3" applyFont="1" applyBorder="1" applyAlignment="1" applyProtection="1">
      <alignment horizontal="left" vertical="top" wrapText="1"/>
    </xf>
    <xf numFmtId="0" fontId="8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8" fillId="0" borderId="0" xfId="0" applyFont="1" applyFill="1" applyBorder="1"/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Protection="1"/>
    <xf numFmtId="0" fontId="6" fillId="0" borderId="0" xfId="0" applyFont="1" applyProtection="1"/>
    <xf numFmtId="0" fontId="11" fillId="0" borderId="0" xfId="0" applyFont="1"/>
    <xf numFmtId="0" fontId="6" fillId="0" borderId="0" xfId="0" applyFont="1"/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0" fillId="0" borderId="0" xfId="0" applyFill="1"/>
    <xf numFmtId="0" fontId="9" fillId="0" borderId="2" xfId="0" applyFont="1" applyFill="1" applyBorder="1" applyAlignment="1">
      <alignment vertical="center" wrapText="1"/>
    </xf>
    <xf numFmtId="0" fontId="6" fillId="2" borderId="1" xfId="3" applyNumberFormat="1" applyFont="1" applyFill="1" applyBorder="1" applyAlignment="1">
      <alignment horizontal="center" vertical="top" wrapText="1"/>
    </xf>
    <xf numFmtId="0" fontId="6" fillId="2" borderId="1" xfId="0" applyFont="1" applyFill="1" applyBorder="1"/>
    <xf numFmtId="0" fontId="6" fillId="0" borderId="4" xfId="0" applyFont="1" applyFill="1" applyBorder="1"/>
    <xf numFmtId="0" fontId="14" fillId="0" borderId="1" xfId="0" applyFont="1" applyFill="1" applyBorder="1" applyAlignment="1" applyProtection="1">
      <alignment horizontal="center" vertical="center"/>
    </xf>
    <xf numFmtId="3" fontId="8" fillId="2" borderId="1" xfId="0" applyNumberFormat="1" applyFont="1" applyFill="1" applyBorder="1"/>
    <xf numFmtId="0" fontId="7" fillId="0" borderId="0" xfId="0" applyFont="1" applyBorder="1" applyProtection="1"/>
    <xf numFmtId="0" fontId="8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Border="1" applyProtection="1"/>
    <xf numFmtId="0" fontId="8" fillId="0" borderId="0" xfId="0" applyFont="1" applyFill="1" applyBorder="1" applyProtection="1"/>
    <xf numFmtId="0" fontId="6" fillId="0" borderId="0" xfId="0" applyFont="1" applyBorder="1" applyProtection="1"/>
    <xf numFmtId="0" fontId="9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center"/>
    </xf>
    <xf numFmtId="0" fontId="6" fillId="4" borderId="1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/>
    </xf>
    <xf numFmtId="0" fontId="6" fillId="4" borderId="1" xfId="3" applyNumberFormat="1" applyFont="1" applyFill="1" applyBorder="1" applyAlignment="1">
      <alignment horizontal="center" vertical="top" wrapText="1"/>
    </xf>
    <xf numFmtId="0" fontId="6" fillId="4" borderId="1" xfId="0" applyFont="1" applyFill="1" applyBorder="1"/>
    <xf numFmtId="0" fontId="8" fillId="4" borderId="1" xfId="0" applyFont="1" applyFill="1" applyBorder="1"/>
    <xf numFmtId="4" fontId="6" fillId="4" borderId="1" xfId="0" applyNumberFormat="1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center"/>
    </xf>
    <xf numFmtId="3" fontId="0" fillId="0" borderId="0" xfId="0" applyNumberFormat="1"/>
    <xf numFmtId="0" fontId="19" fillId="0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/>
    <xf numFmtId="0" fontId="20" fillId="0" borderId="0" xfId="0" applyFont="1" applyFill="1" applyAlignment="1"/>
    <xf numFmtId="170" fontId="20" fillId="0" borderId="0" xfId="0" applyNumberFormat="1" applyFont="1" applyFill="1" applyAlignment="1"/>
    <xf numFmtId="0" fontId="0" fillId="0" borderId="1" xfId="0" applyBorder="1"/>
    <xf numFmtId="166" fontId="8" fillId="2" borderId="1" xfId="0" applyNumberFormat="1" applyFont="1" applyFill="1" applyBorder="1"/>
    <xf numFmtId="0" fontId="18" fillId="0" borderId="1" xfId="0" applyFont="1" applyFill="1" applyBorder="1" applyAlignment="1">
      <alignment horizontal="left" vertical="center"/>
    </xf>
    <xf numFmtId="0" fontId="7" fillId="0" borderId="0" xfId="0" applyFont="1" applyAlignment="1" applyProtection="1">
      <alignment wrapText="1"/>
    </xf>
    <xf numFmtId="167" fontId="8" fillId="0" borderId="0" xfId="0" applyNumberFormat="1" applyFont="1" applyAlignment="1" applyProtection="1">
      <alignment horizontal="center" vertical="center" wrapText="1"/>
    </xf>
    <xf numFmtId="0" fontId="10" fillId="0" borderId="0" xfId="0" applyFont="1" applyAlignment="1">
      <alignment horizont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167" fontId="21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9" fontId="18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167" fontId="8" fillId="0" borderId="6" xfId="0" applyNumberFormat="1" applyFont="1" applyFill="1" applyBorder="1" applyAlignment="1" applyProtection="1">
      <alignment horizontal="center" vertical="center" wrapText="1"/>
    </xf>
    <xf numFmtId="166" fontId="8" fillId="0" borderId="6" xfId="0" applyNumberFormat="1" applyFont="1" applyFill="1" applyBorder="1" applyAlignment="1" applyProtection="1">
      <alignment horizontal="center" vertical="center"/>
    </xf>
    <xf numFmtId="167" fontId="8" fillId="0" borderId="6" xfId="0" applyNumberFormat="1" applyFont="1" applyFill="1" applyBorder="1" applyAlignment="1" applyProtection="1">
      <alignment horizontal="center" vertical="center"/>
    </xf>
    <xf numFmtId="0" fontId="6" fillId="4" borderId="1" xfId="3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167" fontId="8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167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Fill="1"/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wrapText="1"/>
    </xf>
    <xf numFmtId="0" fontId="8" fillId="0" borderId="0" xfId="0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Protection="1"/>
    <xf numFmtId="0" fontId="11" fillId="0" borderId="0" xfId="0" applyFont="1" applyFill="1"/>
    <xf numFmtId="0" fontId="10" fillId="0" borderId="0" xfId="0" applyFont="1" applyFill="1" applyAlignment="1">
      <alignment horizontal="center" wrapText="1"/>
    </xf>
    <xf numFmtId="0" fontId="11" fillId="0" borderId="0" xfId="0" applyFont="1" applyFill="1" applyProtection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23" fillId="0" borderId="0" xfId="0" applyFont="1" applyBorder="1"/>
    <xf numFmtId="0" fontId="23" fillId="0" borderId="0" xfId="0" applyFont="1" applyFill="1" applyBorder="1"/>
    <xf numFmtId="0" fontId="23" fillId="3" borderId="0" xfId="0" applyFont="1" applyFill="1" applyBorder="1"/>
    <xf numFmtId="0" fontId="2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66" fontId="8" fillId="4" borderId="1" xfId="0" applyNumberFormat="1" applyFont="1" applyFill="1" applyBorder="1"/>
    <xf numFmtId="166" fontId="3" fillId="0" borderId="0" xfId="0" applyNumberFormat="1" applyFont="1" applyFill="1"/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7" fillId="0" borderId="0" xfId="0" applyFont="1" applyAlignment="1">
      <alignment wrapText="1"/>
    </xf>
    <xf numFmtId="0" fontId="25" fillId="0" borderId="0" xfId="0" applyFont="1"/>
    <xf numFmtId="0" fontId="25" fillId="0" borderId="0" xfId="0" applyFont="1" applyAlignment="1">
      <alignment wrapText="1"/>
    </xf>
    <xf numFmtId="0" fontId="27" fillId="0" borderId="0" xfId="0" applyFont="1"/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horizontal="center" vertical="center" wrapText="1"/>
    </xf>
  </cellXfs>
  <cellStyles count="5">
    <cellStyle name="ARTIKEL" xfId="4" xr:uid="{00C56005-BCDD-467F-8D4B-9573B412F0AE}"/>
    <cellStyle name="Excel Built-in Normal" xfId="1" xr:uid="{03AE7573-22A3-42DB-BD0A-502B9A3731A2}"/>
    <cellStyle name="Navadno_List1" xfId="2" xr:uid="{1197A50B-7649-41A3-B700-FF0A03082E6D}"/>
    <cellStyle name="Navadno_List1 2" xfId="3" xr:uid="{262858E1-27BB-4BBD-A091-C753140A9CA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5597-FD58-4EC8-8DFB-7287E9AA0F4A}">
  <sheetPr>
    <tabColor rgb="FFFFFF00"/>
  </sheetPr>
  <dimension ref="A1:M79"/>
  <sheetViews>
    <sheetView topLeftCell="A34" workbookViewId="0">
      <selection activeCell="C58" sqref="C58"/>
    </sheetView>
  </sheetViews>
  <sheetFormatPr baseColWidth="10" defaultColWidth="8.83203125" defaultRowHeight="15"/>
  <cols>
    <col min="1" max="1" width="2.6640625" style="40" customWidth="1"/>
    <col min="2" max="2" width="4.33203125" style="40" customWidth="1"/>
    <col min="3" max="3" width="61.33203125" style="38" customWidth="1"/>
    <col min="4" max="4" width="4.5" style="40" customWidth="1"/>
    <col min="5" max="5" width="40.6640625" style="40" customWidth="1"/>
    <col min="6" max="6" width="20.83203125" style="40" customWidth="1"/>
    <col min="7" max="7" width="12.83203125" style="40" bestFit="1" customWidth="1"/>
    <col min="8" max="8" width="13.6640625" style="40" customWidth="1"/>
    <col min="9" max="9" width="7.5" style="40" customWidth="1"/>
    <col min="10" max="10" width="13.6640625" style="40" customWidth="1"/>
    <col min="11" max="11" width="16.6640625" style="40" customWidth="1"/>
  </cols>
  <sheetData>
    <row r="1" spans="1:11">
      <c r="A1" s="2"/>
      <c r="B1" s="76" t="s">
        <v>0</v>
      </c>
      <c r="C1" s="40"/>
      <c r="D1" s="3"/>
      <c r="E1" s="4"/>
      <c r="F1" s="4"/>
      <c r="G1" s="4"/>
      <c r="H1" s="4"/>
      <c r="I1" s="5"/>
      <c r="J1" s="5"/>
      <c r="K1" s="5"/>
    </row>
    <row r="2" spans="1:11">
      <c r="A2" s="2"/>
      <c r="B2" s="8"/>
      <c r="C2" s="7" t="s">
        <v>1</v>
      </c>
      <c r="D2" s="8"/>
      <c r="E2" s="4"/>
      <c r="F2" s="4"/>
      <c r="G2" s="4"/>
      <c r="H2" s="4"/>
      <c r="I2" s="5"/>
      <c r="J2" s="5"/>
      <c r="K2" s="5" t="s">
        <v>439</v>
      </c>
    </row>
    <row r="3" spans="1:11">
      <c r="A3" s="2"/>
      <c r="B3" s="62"/>
      <c r="C3" s="57"/>
      <c r="D3" s="4"/>
      <c r="E3" s="4"/>
      <c r="F3" s="4"/>
      <c r="G3" s="4"/>
      <c r="H3" s="4"/>
      <c r="I3" s="5"/>
      <c r="J3" s="5"/>
      <c r="K3" s="5"/>
    </row>
    <row r="4" spans="1:11">
      <c r="A4" s="2"/>
      <c r="B4" s="64" t="s">
        <v>2</v>
      </c>
      <c r="C4" s="57"/>
      <c r="D4" s="4"/>
      <c r="E4" s="4"/>
      <c r="F4" s="4"/>
      <c r="G4" s="4"/>
      <c r="H4" s="9"/>
      <c r="I4" s="10"/>
      <c r="J4" s="10"/>
      <c r="K4" s="10"/>
    </row>
    <row r="5" spans="1:11">
      <c r="A5" s="2"/>
      <c r="B5" s="62"/>
      <c r="C5" s="57"/>
      <c r="D5" s="4"/>
      <c r="E5" s="4"/>
      <c r="F5" s="4"/>
      <c r="G5" s="4"/>
      <c r="H5" s="9"/>
      <c r="I5" s="10"/>
      <c r="J5" s="10"/>
      <c r="K5" s="10"/>
    </row>
    <row r="6" spans="1:11">
      <c r="A6" s="2"/>
      <c r="B6" s="62"/>
      <c r="C6" s="57"/>
      <c r="D6" s="4"/>
      <c r="E6" s="4"/>
      <c r="F6" s="4"/>
      <c r="G6" s="4"/>
      <c r="H6" s="4"/>
      <c r="I6" s="5"/>
      <c r="J6" s="5"/>
      <c r="K6" s="5"/>
    </row>
    <row r="7" spans="1:11">
      <c r="A7" s="46"/>
      <c r="B7" s="62"/>
      <c r="C7" s="57"/>
      <c r="D7" s="4"/>
      <c r="E7" s="11" t="s">
        <v>19</v>
      </c>
      <c r="F7" s="11"/>
      <c r="G7" s="12"/>
      <c r="H7" s="12"/>
      <c r="I7" s="13"/>
      <c r="J7" s="13"/>
      <c r="K7" s="13"/>
    </row>
    <row r="8" spans="1:11">
      <c r="A8" s="46"/>
      <c r="B8" s="62"/>
      <c r="C8" s="57"/>
      <c r="D8" s="4"/>
      <c r="E8" s="11" t="s">
        <v>20</v>
      </c>
      <c r="F8" s="11"/>
      <c r="G8" s="14"/>
      <c r="H8" s="14"/>
      <c r="I8" s="13"/>
      <c r="J8" s="13"/>
      <c r="K8" s="13"/>
    </row>
    <row r="9" spans="1:11">
      <c r="A9" s="46"/>
      <c r="B9" s="62"/>
      <c r="C9" s="57"/>
      <c r="D9" s="4"/>
      <c r="E9" s="11"/>
      <c r="F9" s="11"/>
      <c r="G9" s="11"/>
      <c r="H9" s="11"/>
      <c r="I9" s="13"/>
      <c r="J9" s="13"/>
      <c r="K9" s="13"/>
    </row>
    <row r="10" spans="1:11">
      <c r="A10" s="47"/>
      <c r="B10" s="67" t="s">
        <v>4</v>
      </c>
      <c r="C10" s="68" t="s">
        <v>5</v>
      </c>
      <c r="D10" s="69" t="s">
        <v>6</v>
      </c>
      <c r="E10" s="70" t="s">
        <v>7</v>
      </c>
      <c r="F10" s="70" t="s">
        <v>438</v>
      </c>
      <c r="G10" s="70" t="s">
        <v>17</v>
      </c>
      <c r="H10" s="70" t="s">
        <v>9</v>
      </c>
      <c r="I10" s="70" t="s">
        <v>10</v>
      </c>
      <c r="J10" s="70" t="s">
        <v>11</v>
      </c>
      <c r="K10" s="70" t="s">
        <v>12</v>
      </c>
    </row>
    <row r="11" spans="1:11">
      <c r="A11" s="47"/>
      <c r="B11" s="65">
        <v>1</v>
      </c>
      <c r="C11" s="77" t="s">
        <v>21</v>
      </c>
      <c r="D11" s="20" t="s">
        <v>13</v>
      </c>
      <c r="E11" s="21"/>
      <c r="F11" s="21"/>
      <c r="G11" s="22">
        <v>30</v>
      </c>
      <c r="H11" s="23"/>
      <c r="I11" s="24">
        <v>9.5</v>
      </c>
      <c r="J11" s="23">
        <f t="shared" ref="J11:J74" si="0">H11*1.095</f>
        <v>0</v>
      </c>
      <c r="K11" s="25">
        <f t="shared" ref="K11:K74" si="1">G11*J11</f>
        <v>0</v>
      </c>
    </row>
    <row r="12" spans="1:11">
      <c r="A12" s="47"/>
      <c r="B12" s="65">
        <v>2</v>
      </c>
      <c r="C12" s="77" t="s">
        <v>22</v>
      </c>
      <c r="D12" s="20" t="s">
        <v>13</v>
      </c>
      <c r="E12" s="66"/>
      <c r="F12" s="66"/>
      <c r="G12" s="22">
        <v>20</v>
      </c>
      <c r="H12" s="23"/>
      <c r="I12" s="24">
        <v>9.5</v>
      </c>
      <c r="J12" s="23">
        <f t="shared" si="0"/>
        <v>0</v>
      </c>
      <c r="K12" s="25">
        <f t="shared" si="1"/>
        <v>0</v>
      </c>
    </row>
    <row r="13" spans="1:11">
      <c r="A13" s="47"/>
      <c r="B13" s="65">
        <v>3</v>
      </c>
      <c r="C13" s="77" t="s">
        <v>23</v>
      </c>
      <c r="D13" s="20" t="s">
        <v>13</v>
      </c>
      <c r="E13" s="66"/>
      <c r="F13" s="66"/>
      <c r="G13" s="22">
        <v>5</v>
      </c>
      <c r="H13" s="23"/>
      <c r="I13" s="24">
        <v>9.5</v>
      </c>
      <c r="J13" s="23">
        <f t="shared" si="0"/>
        <v>0</v>
      </c>
      <c r="K13" s="25">
        <f t="shared" si="1"/>
        <v>0</v>
      </c>
    </row>
    <row r="14" spans="1:11">
      <c r="A14" s="47"/>
      <c r="B14" s="65">
        <v>4</v>
      </c>
      <c r="C14" s="77" t="s">
        <v>24</v>
      </c>
      <c r="D14" s="20" t="s">
        <v>13</v>
      </c>
      <c r="E14" s="66"/>
      <c r="F14" s="66"/>
      <c r="G14" s="22">
        <v>30</v>
      </c>
      <c r="H14" s="23"/>
      <c r="I14" s="24">
        <v>9.5</v>
      </c>
      <c r="J14" s="23">
        <f t="shared" si="0"/>
        <v>0</v>
      </c>
      <c r="K14" s="25">
        <f t="shared" si="1"/>
        <v>0</v>
      </c>
    </row>
    <row r="15" spans="1:11">
      <c r="A15" s="47"/>
      <c r="B15" s="65">
        <v>5</v>
      </c>
      <c r="C15" s="77" t="s">
        <v>25</v>
      </c>
      <c r="D15" s="20" t="s">
        <v>13</v>
      </c>
      <c r="E15" s="66"/>
      <c r="F15" s="66"/>
      <c r="G15" s="22">
        <v>25</v>
      </c>
      <c r="H15" s="23"/>
      <c r="I15" s="24">
        <v>9.5</v>
      </c>
      <c r="J15" s="23">
        <f t="shared" si="0"/>
        <v>0</v>
      </c>
      <c r="K15" s="25">
        <f t="shared" si="1"/>
        <v>0</v>
      </c>
    </row>
    <row r="16" spans="1:11">
      <c r="A16" s="47"/>
      <c r="B16" s="65">
        <v>6</v>
      </c>
      <c r="C16" s="77" t="s">
        <v>26</v>
      </c>
      <c r="D16" s="20" t="s">
        <v>13</v>
      </c>
      <c r="E16" s="66"/>
      <c r="F16" s="66"/>
      <c r="G16" s="22">
        <v>20</v>
      </c>
      <c r="H16" s="23"/>
      <c r="I16" s="24">
        <v>9.5</v>
      </c>
      <c r="J16" s="23">
        <f t="shared" si="0"/>
        <v>0</v>
      </c>
      <c r="K16" s="25">
        <f t="shared" si="1"/>
        <v>0</v>
      </c>
    </row>
    <row r="17" spans="1:11">
      <c r="A17" s="47"/>
      <c r="B17" s="65">
        <v>7</v>
      </c>
      <c r="C17" s="77" t="s">
        <v>27</v>
      </c>
      <c r="D17" s="20" t="s">
        <v>13</v>
      </c>
      <c r="E17" s="66"/>
      <c r="F17" s="66"/>
      <c r="G17" s="22">
        <v>6</v>
      </c>
      <c r="H17" s="23"/>
      <c r="I17" s="24">
        <v>9.5</v>
      </c>
      <c r="J17" s="23">
        <f t="shared" si="0"/>
        <v>0</v>
      </c>
      <c r="K17" s="25">
        <f t="shared" si="1"/>
        <v>0</v>
      </c>
    </row>
    <row r="18" spans="1:11">
      <c r="A18" s="47"/>
      <c r="B18" s="65">
        <v>8</v>
      </c>
      <c r="C18" s="77" t="s">
        <v>28</v>
      </c>
      <c r="D18" s="20" t="s">
        <v>13</v>
      </c>
      <c r="E18" s="66"/>
      <c r="F18" s="66"/>
      <c r="G18" s="27">
        <v>3</v>
      </c>
      <c r="H18" s="23"/>
      <c r="I18" s="24">
        <v>9.5</v>
      </c>
      <c r="J18" s="23">
        <f t="shared" si="0"/>
        <v>0</v>
      </c>
      <c r="K18" s="25">
        <f t="shared" si="1"/>
        <v>0</v>
      </c>
    </row>
    <row r="19" spans="1:11">
      <c r="A19" s="47"/>
      <c r="B19" s="65">
        <v>9</v>
      </c>
      <c r="C19" s="77" t="s">
        <v>29</v>
      </c>
      <c r="D19" s="20" t="s">
        <v>13</v>
      </c>
      <c r="E19" s="66"/>
      <c r="F19" s="66"/>
      <c r="G19" s="22">
        <v>10</v>
      </c>
      <c r="H19" s="23"/>
      <c r="I19" s="24">
        <v>9.5</v>
      </c>
      <c r="J19" s="23">
        <f t="shared" si="0"/>
        <v>0</v>
      </c>
      <c r="K19" s="25">
        <f t="shared" si="1"/>
        <v>0</v>
      </c>
    </row>
    <row r="20" spans="1:11">
      <c r="A20" s="47"/>
      <c r="B20" s="65">
        <v>10</v>
      </c>
      <c r="C20" s="77" t="s">
        <v>30</v>
      </c>
      <c r="D20" s="20" t="s">
        <v>13</v>
      </c>
      <c r="E20" s="66"/>
      <c r="F20" s="66"/>
      <c r="G20" s="27">
        <v>5</v>
      </c>
      <c r="H20" s="23"/>
      <c r="I20" s="24">
        <v>9.5</v>
      </c>
      <c r="J20" s="23">
        <f t="shared" si="0"/>
        <v>0</v>
      </c>
      <c r="K20" s="25">
        <f t="shared" si="1"/>
        <v>0</v>
      </c>
    </row>
    <row r="21" spans="1:11">
      <c r="A21" s="47"/>
      <c r="B21" s="65">
        <v>11</v>
      </c>
      <c r="C21" s="77" t="s">
        <v>31</v>
      </c>
      <c r="D21" s="20" t="s">
        <v>13</v>
      </c>
      <c r="E21" s="66"/>
      <c r="F21" s="66"/>
      <c r="G21" s="27">
        <v>5</v>
      </c>
      <c r="H21" s="23"/>
      <c r="I21" s="24">
        <v>9.5</v>
      </c>
      <c r="J21" s="23">
        <f t="shared" si="0"/>
        <v>0</v>
      </c>
      <c r="K21" s="25">
        <f t="shared" si="1"/>
        <v>0</v>
      </c>
    </row>
    <row r="22" spans="1:11">
      <c r="A22" s="47"/>
      <c r="B22" s="65">
        <v>12</v>
      </c>
      <c r="C22" s="77" t="s">
        <v>32</v>
      </c>
      <c r="D22" s="20" t="s">
        <v>13</v>
      </c>
      <c r="E22" s="66"/>
      <c r="F22" s="66"/>
      <c r="G22" s="27">
        <v>5</v>
      </c>
      <c r="H22" s="23"/>
      <c r="I22" s="24">
        <v>9.5</v>
      </c>
      <c r="J22" s="23">
        <f t="shared" si="0"/>
        <v>0</v>
      </c>
      <c r="K22" s="25">
        <f t="shared" si="1"/>
        <v>0</v>
      </c>
    </row>
    <row r="23" spans="1:11">
      <c r="A23" s="47"/>
      <c r="B23" s="65">
        <v>13</v>
      </c>
      <c r="C23" s="77" t="s">
        <v>33</v>
      </c>
      <c r="D23" s="20" t="s">
        <v>13</v>
      </c>
      <c r="E23" s="66"/>
      <c r="F23" s="66"/>
      <c r="G23" s="22">
        <v>5</v>
      </c>
      <c r="H23" s="23"/>
      <c r="I23" s="24">
        <v>9.5</v>
      </c>
      <c r="J23" s="23">
        <f t="shared" si="0"/>
        <v>0</v>
      </c>
      <c r="K23" s="25">
        <f t="shared" si="1"/>
        <v>0</v>
      </c>
    </row>
    <row r="24" spans="1:11">
      <c r="A24" s="47"/>
      <c r="B24" s="65">
        <v>14</v>
      </c>
      <c r="C24" s="77" t="s">
        <v>34</v>
      </c>
      <c r="D24" s="20" t="s">
        <v>13</v>
      </c>
      <c r="E24" s="66"/>
      <c r="F24" s="66"/>
      <c r="G24" s="22">
        <v>20</v>
      </c>
      <c r="H24" s="23"/>
      <c r="I24" s="24">
        <v>9.5</v>
      </c>
      <c r="J24" s="23">
        <f t="shared" si="0"/>
        <v>0</v>
      </c>
      <c r="K24" s="25">
        <f t="shared" si="1"/>
        <v>0</v>
      </c>
    </row>
    <row r="25" spans="1:11">
      <c r="A25" s="47"/>
      <c r="B25" s="65">
        <v>15</v>
      </c>
      <c r="C25" s="77" t="s">
        <v>35</v>
      </c>
      <c r="D25" s="20" t="s">
        <v>13</v>
      </c>
      <c r="E25" s="66"/>
      <c r="F25" s="66"/>
      <c r="G25" s="22">
        <v>3</v>
      </c>
      <c r="H25" s="23"/>
      <c r="I25" s="24">
        <v>9.5</v>
      </c>
      <c r="J25" s="23">
        <f t="shared" si="0"/>
        <v>0</v>
      </c>
      <c r="K25" s="25">
        <f t="shared" si="1"/>
        <v>0</v>
      </c>
    </row>
    <row r="26" spans="1:11">
      <c r="A26" s="47"/>
      <c r="B26" s="65">
        <v>16</v>
      </c>
      <c r="C26" s="77" t="s">
        <v>36</v>
      </c>
      <c r="D26" s="20" t="s">
        <v>13</v>
      </c>
      <c r="E26" s="66"/>
      <c r="F26" s="66"/>
      <c r="G26" s="22">
        <v>5</v>
      </c>
      <c r="H26" s="23"/>
      <c r="I26" s="24">
        <v>9.5</v>
      </c>
      <c r="J26" s="23">
        <f t="shared" si="0"/>
        <v>0</v>
      </c>
      <c r="K26" s="25">
        <f t="shared" si="1"/>
        <v>0</v>
      </c>
    </row>
    <row r="27" spans="1:11">
      <c r="A27" s="47"/>
      <c r="B27" s="65">
        <v>17</v>
      </c>
      <c r="C27" s="77" t="s">
        <v>37</v>
      </c>
      <c r="D27" s="20" t="s">
        <v>13</v>
      </c>
      <c r="E27" s="66"/>
      <c r="F27" s="66"/>
      <c r="G27" s="22">
        <v>80</v>
      </c>
      <c r="H27" s="23"/>
      <c r="I27" s="24">
        <v>9.5</v>
      </c>
      <c r="J27" s="23">
        <f t="shared" si="0"/>
        <v>0</v>
      </c>
      <c r="K27" s="25">
        <f t="shared" si="1"/>
        <v>0</v>
      </c>
    </row>
    <row r="28" spans="1:11">
      <c r="A28" s="47"/>
      <c r="B28" s="65">
        <v>18</v>
      </c>
      <c r="C28" s="175" t="s">
        <v>446</v>
      </c>
      <c r="D28" s="20" t="s">
        <v>13</v>
      </c>
      <c r="E28" s="66"/>
      <c r="F28" s="66"/>
      <c r="G28" s="22">
        <v>10</v>
      </c>
      <c r="H28" s="23"/>
      <c r="I28" s="24">
        <v>9.5</v>
      </c>
      <c r="J28" s="23">
        <f t="shared" si="0"/>
        <v>0</v>
      </c>
      <c r="K28" s="25">
        <f t="shared" si="1"/>
        <v>0</v>
      </c>
    </row>
    <row r="29" spans="1:11">
      <c r="A29" s="47"/>
      <c r="B29" s="65">
        <v>19</v>
      </c>
      <c r="C29" s="77" t="s">
        <v>38</v>
      </c>
      <c r="D29" s="20" t="s">
        <v>13</v>
      </c>
      <c r="E29" s="66"/>
      <c r="F29" s="66"/>
      <c r="G29" s="22">
        <v>10</v>
      </c>
      <c r="H29" s="23"/>
      <c r="I29" s="24">
        <v>9.5</v>
      </c>
      <c r="J29" s="23">
        <f t="shared" si="0"/>
        <v>0</v>
      </c>
      <c r="K29" s="25">
        <f t="shared" si="1"/>
        <v>0</v>
      </c>
    </row>
    <row r="30" spans="1:11">
      <c r="A30" s="47"/>
      <c r="B30" s="65">
        <v>20</v>
      </c>
      <c r="C30" s="77" t="s">
        <v>39</v>
      </c>
      <c r="D30" s="20" t="s">
        <v>13</v>
      </c>
      <c r="E30" s="66"/>
      <c r="F30" s="66"/>
      <c r="G30" s="22">
        <v>180</v>
      </c>
      <c r="H30" s="23"/>
      <c r="I30" s="24">
        <v>9.5</v>
      </c>
      <c r="J30" s="23">
        <f t="shared" si="0"/>
        <v>0</v>
      </c>
      <c r="K30" s="25">
        <f t="shared" si="1"/>
        <v>0</v>
      </c>
    </row>
    <row r="31" spans="1:11">
      <c r="A31" s="47"/>
      <c r="B31" s="65">
        <v>21</v>
      </c>
      <c r="C31" s="175" t="s">
        <v>447</v>
      </c>
      <c r="D31" s="20" t="s">
        <v>13</v>
      </c>
      <c r="E31" s="66"/>
      <c r="F31" s="66"/>
      <c r="G31" s="22">
        <v>180</v>
      </c>
      <c r="H31" s="23"/>
      <c r="I31" s="24">
        <v>9.5</v>
      </c>
      <c r="J31" s="23">
        <f t="shared" si="0"/>
        <v>0</v>
      </c>
      <c r="K31" s="25">
        <f t="shared" si="1"/>
        <v>0</v>
      </c>
    </row>
    <row r="32" spans="1:11">
      <c r="A32" s="47"/>
      <c r="B32" s="65">
        <v>22</v>
      </c>
      <c r="C32" s="77" t="s">
        <v>40</v>
      </c>
      <c r="D32" s="20" t="s">
        <v>13</v>
      </c>
      <c r="E32" s="66"/>
      <c r="F32" s="66"/>
      <c r="G32" s="22">
        <v>45</v>
      </c>
      <c r="H32" s="23"/>
      <c r="I32" s="24">
        <v>9.5</v>
      </c>
      <c r="J32" s="23">
        <f t="shared" si="0"/>
        <v>0</v>
      </c>
      <c r="K32" s="25">
        <f t="shared" si="1"/>
        <v>0</v>
      </c>
    </row>
    <row r="33" spans="1:11">
      <c r="A33" s="47"/>
      <c r="B33" s="65">
        <v>23</v>
      </c>
      <c r="C33" s="77" t="s">
        <v>41</v>
      </c>
      <c r="D33" s="20" t="s">
        <v>13</v>
      </c>
      <c r="E33" s="66"/>
      <c r="F33" s="66"/>
      <c r="G33" s="22">
        <v>10</v>
      </c>
      <c r="H33" s="23"/>
      <c r="I33" s="24">
        <v>9.5</v>
      </c>
      <c r="J33" s="23">
        <f t="shared" si="0"/>
        <v>0</v>
      </c>
      <c r="K33" s="25">
        <f t="shared" si="1"/>
        <v>0</v>
      </c>
    </row>
    <row r="34" spans="1:11">
      <c r="A34" s="47"/>
      <c r="B34" s="65">
        <v>24</v>
      </c>
      <c r="C34" s="77" t="s">
        <v>42</v>
      </c>
      <c r="D34" s="20" t="s">
        <v>13</v>
      </c>
      <c r="E34" s="66"/>
      <c r="F34" s="66"/>
      <c r="G34" s="22">
        <v>10</v>
      </c>
      <c r="H34" s="23"/>
      <c r="I34" s="24">
        <v>9.5</v>
      </c>
      <c r="J34" s="23">
        <f t="shared" si="0"/>
        <v>0</v>
      </c>
      <c r="K34" s="25">
        <f t="shared" si="1"/>
        <v>0</v>
      </c>
    </row>
    <row r="35" spans="1:11">
      <c r="A35" s="47"/>
      <c r="B35" s="65">
        <v>25</v>
      </c>
      <c r="C35" s="77" t="s">
        <v>43</v>
      </c>
      <c r="D35" s="20" t="s">
        <v>13</v>
      </c>
      <c r="E35" s="66"/>
      <c r="F35" s="66"/>
      <c r="G35" s="22">
        <v>10</v>
      </c>
      <c r="H35" s="23"/>
      <c r="I35" s="24">
        <v>9.5</v>
      </c>
      <c r="J35" s="23">
        <f t="shared" si="0"/>
        <v>0</v>
      </c>
      <c r="K35" s="25">
        <f t="shared" si="1"/>
        <v>0</v>
      </c>
    </row>
    <row r="36" spans="1:11">
      <c r="A36" s="47"/>
      <c r="B36" s="65">
        <v>26</v>
      </c>
      <c r="C36" s="77" t="s">
        <v>44</v>
      </c>
      <c r="D36" s="20" t="s">
        <v>13</v>
      </c>
      <c r="E36" s="66"/>
      <c r="F36" s="66"/>
      <c r="G36" s="22">
        <v>5</v>
      </c>
      <c r="H36" s="23"/>
      <c r="I36" s="24">
        <v>9.5</v>
      </c>
      <c r="J36" s="23">
        <f t="shared" si="0"/>
        <v>0</v>
      </c>
      <c r="K36" s="25">
        <f t="shared" si="1"/>
        <v>0</v>
      </c>
    </row>
    <row r="37" spans="1:11">
      <c r="A37" s="47"/>
      <c r="B37" s="65">
        <v>27</v>
      </c>
      <c r="C37" s="77" t="s">
        <v>45</v>
      </c>
      <c r="D37" s="20" t="s">
        <v>13</v>
      </c>
      <c r="E37" s="66"/>
      <c r="F37" s="66"/>
      <c r="G37" s="22">
        <v>15</v>
      </c>
      <c r="H37" s="23"/>
      <c r="I37" s="24">
        <v>9.5</v>
      </c>
      <c r="J37" s="23">
        <f t="shared" si="0"/>
        <v>0</v>
      </c>
      <c r="K37" s="25">
        <f t="shared" si="1"/>
        <v>0</v>
      </c>
    </row>
    <row r="38" spans="1:11">
      <c r="A38" s="47"/>
      <c r="B38" s="65">
        <v>28</v>
      </c>
      <c r="C38" s="77" t="s">
        <v>46</v>
      </c>
      <c r="D38" s="20" t="s">
        <v>13</v>
      </c>
      <c r="E38" s="66"/>
      <c r="F38" s="66"/>
      <c r="G38" s="22">
        <v>10</v>
      </c>
      <c r="H38" s="23"/>
      <c r="I38" s="24">
        <v>9.5</v>
      </c>
      <c r="J38" s="23">
        <f t="shared" si="0"/>
        <v>0</v>
      </c>
      <c r="K38" s="25">
        <f t="shared" si="1"/>
        <v>0</v>
      </c>
    </row>
    <row r="39" spans="1:11">
      <c r="A39" s="47"/>
      <c r="B39" s="65">
        <v>29</v>
      </c>
      <c r="C39" s="77" t="s">
        <v>47</v>
      </c>
      <c r="D39" s="20" t="s">
        <v>13</v>
      </c>
      <c r="E39" s="66"/>
      <c r="F39" s="66"/>
      <c r="G39" s="22">
        <v>60</v>
      </c>
      <c r="H39" s="23"/>
      <c r="I39" s="24">
        <v>9.5</v>
      </c>
      <c r="J39" s="23">
        <f t="shared" si="0"/>
        <v>0</v>
      </c>
      <c r="K39" s="25">
        <f t="shared" si="1"/>
        <v>0</v>
      </c>
    </row>
    <row r="40" spans="1:11">
      <c r="A40" s="47"/>
      <c r="B40" s="65">
        <v>30</v>
      </c>
      <c r="C40" s="77" t="s">
        <v>48</v>
      </c>
      <c r="D40" s="20" t="s">
        <v>13</v>
      </c>
      <c r="E40" s="66"/>
      <c r="F40" s="66"/>
      <c r="G40" s="22">
        <v>3</v>
      </c>
      <c r="H40" s="23"/>
      <c r="I40" s="24">
        <v>9.5</v>
      </c>
      <c r="J40" s="23">
        <f t="shared" si="0"/>
        <v>0</v>
      </c>
      <c r="K40" s="25">
        <f t="shared" si="1"/>
        <v>0</v>
      </c>
    </row>
    <row r="41" spans="1:11">
      <c r="A41" s="47"/>
      <c r="B41" s="65">
        <v>31</v>
      </c>
      <c r="C41" s="77" t="s">
        <v>49</v>
      </c>
      <c r="D41" s="20" t="s">
        <v>13</v>
      </c>
      <c r="E41" s="66"/>
      <c r="F41" s="66"/>
      <c r="G41" s="22">
        <v>10</v>
      </c>
      <c r="H41" s="23"/>
      <c r="I41" s="24">
        <v>9.5</v>
      </c>
      <c r="J41" s="23">
        <f t="shared" si="0"/>
        <v>0</v>
      </c>
      <c r="K41" s="25">
        <f t="shared" si="1"/>
        <v>0</v>
      </c>
    </row>
    <row r="42" spans="1:11">
      <c r="A42" s="47"/>
      <c r="B42" s="65">
        <v>32</v>
      </c>
      <c r="C42" s="77" t="s">
        <v>50</v>
      </c>
      <c r="D42" s="20" t="s">
        <v>13</v>
      </c>
      <c r="E42" s="66"/>
      <c r="F42" s="66"/>
      <c r="G42" s="22">
        <v>500</v>
      </c>
      <c r="H42" s="23"/>
      <c r="I42" s="24">
        <v>9.5</v>
      </c>
      <c r="J42" s="23">
        <f t="shared" si="0"/>
        <v>0</v>
      </c>
      <c r="K42" s="25">
        <f t="shared" si="1"/>
        <v>0</v>
      </c>
    </row>
    <row r="43" spans="1:11">
      <c r="A43" s="47"/>
      <c r="B43" s="65">
        <v>33</v>
      </c>
      <c r="C43" s="77" t="s">
        <v>51</v>
      </c>
      <c r="D43" s="20" t="s">
        <v>13</v>
      </c>
      <c r="E43" s="66"/>
      <c r="F43" s="66"/>
      <c r="G43" s="22">
        <v>10</v>
      </c>
      <c r="H43" s="23"/>
      <c r="I43" s="24">
        <v>9.5</v>
      </c>
      <c r="J43" s="23">
        <f t="shared" si="0"/>
        <v>0</v>
      </c>
      <c r="K43" s="25">
        <f t="shared" si="1"/>
        <v>0</v>
      </c>
    </row>
    <row r="44" spans="1:11">
      <c r="A44" s="47"/>
      <c r="B44" s="65">
        <v>34</v>
      </c>
      <c r="C44" s="77" t="s">
        <v>52</v>
      </c>
      <c r="D44" s="20" t="s">
        <v>13</v>
      </c>
      <c r="E44" s="66"/>
      <c r="F44" s="66"/>
      <c r="G44" s="22">
        <v>10</v>
      </c>
      <c r="H44" s="23"/>
      <c r="I44" s="24">
        <v>9.5</v>
      </c>
      <c r="J44" s="23">
        <f t="shared" si="0"/>
        <v>0</v>
      </c>
      <c r="K44" s="25">
        <f t="shared" si="1"/>
        <v>0</v>
      </c>
    </row>
    <row r="45" spans="1:11">
      <c r="A45" s="47"/>
      <c r="B45" s="65">
        <v>35</v>
      </c>
      <c r="C45" s="77" t="s">
        <v>53</v>
      </c>
      <c r="D45" s="20" t="s">
        <v>13</v>
      </c>
      <c r="E45" s="66"/>
      <c r="F45" s="66"/>
      <c r="G45" s="22">
        <v>30</v>
      </c>
      <c r="H45" s="23"/>
      <c r="I45" s="24">
        <v>9.5</v>
      </c>
      <c r="J45" s="23">
        <f t="shared" si="0"/>
        <v>0</v>
      </c>
      <c r="K45" s="25">
        <f t="shared" si="1"/>
        <v>0</v>
      </c>
    </row>
    <row r="46" spans="1:11">
      <c r="A46" s="47"/>
      <c r="B46" s="65">
        <v>36</v>
      </c>
      <c r="C46" s="77" t="s">
        <v>54</v>
      </c>
      <c r="D46" s="20" t="s">
        <v>13</v>
      </c>
      <c r="E46" s="66"/>
      <c r="F46" s="66"/>
      <c r="G46" s="22">
        <v>120</v>
      </c>
      <c r="H46" s="23"/>
      <c r="I46" s="24">
        <v>9.5</v>
      </c>
      <c r="J46" s="23">
        <f t="shared" si="0"/>
        <v>0</v>
      </c>
      <c r="K46" s="25">
        <f t="shared" si="1"/>
        <v>0</v>
      </c>
    </row>
    <row r="47" spans="1:11">
      <c r="A47" s="47"/>
      <c r="B47" s="65">
        <v>37</v>
      </c>
      <c r="C47" s="77" t="s">
        <v>55</v>
      </c>
      <c r="D47" s="20" t="s">
        <v>13</v>
      </c>
      <c r="E47" s="66"/>
      <c r="F47" s="66"/>
      <c r="G47" s="22">
        <v>250</v>
      </c>
      <c r="H47" s="23"/>
      <c r="I47" s="24">
        <v>9.5</v>
      </c>
      <c r="J47" s="23">
        <f t="shared" si="0"/>
        <v>0</v>
      </c>
      <c r="K47" s="25">
        <f t="shared" si="1"/>
        <v>0</v>
      </c>
    </row>
    <row r="48" spans="1:11">
      <c r="A48" s="47"/>
      <c r="B48" s="65">
        <v>38</v>
      </c>
      <c r="C48" s="77" t="s">
        <v>56</v>
      </c>
      <c r="D48" s="20" t="s">
        <v>13</v>
      </c>
      <c r="E48" s="66"/>
      <c r="F48" s="66"/>
      <c r="G48" s="22">
        <v>70</v>
      </c>
      <c r="H48" s="23"/>
      <c r="I48" s="24">
        <v>9.5</v>
      </c>
      <c r="J48" s="23">
        <f t="shared" si="0"/>
        <v>0</v>
      </c>
      <c r="K48" s="25">
        <f t="shared" si="1"/>
        <v>0</v>
      </c>
    </row>
    <row r="49" spans="1:11">
      <c r="A49" s="47"/>
      <c r="B49" s="65">
        <v>39</v>
      </c>
      <c r="C49" s="77" t="s">
        <v>57</v>
      </c>
      <c r="D49" s="20" t="s">
        <v>13</v>
      </c>
      <c r="E49" s="66"/>
      <c r="F49" s="66"/>
      <c r="G49" s="22">
        <v>50</v>
      </c>
      <c r="H49" s="23"/>
      <c r="I49" s="24">
        <v>9.5</v>
      </c>
      <c r="J49" s="23">
        <f t="shared" si="0"/>
        <v>0</v>
      </c>
      <c r="K49" s="25">
        <f t="shared" si="1"/>
        <v>0</v>
      </c>
    </row>
    <row r="50" spans="1:11">
      <c r="A50" s="47"/>
      <c r="B50" s="65">
        <v>40</v>
      </c>
      <c r="C50" s="175" t="s">
        <v>448</v>
      </c>
      <c r="D50" s="20" t="s">
        <v>13</v>
      </c>
      <c r="E50" s="66"/>
      <c r="F50" s="66"/>
      <c r="G50" s="22">
        <v>5</v>
      </c>
      <c r="H50" s="23"/>
      <c r="I50" s="24">
        <v>9.5</v>
      </c>
      <c r="J50" s="23">
        <f t="shared" si="0"/>
        <v>0</v>
      </c>
      <c r="K50" s="25">
        <f t="shared" si="1"/>
        <v>0</v>
      </c>
    </row>
    <row r="51" spans="1:11">
      <c r="A51" s="47"/>
      <c r="B51" s="65">
        <v>41</v>
      </c>
      <c r="C51" s="77" t="s">
        <v>58</v>
      </c>
      <c r="D51" s="20" t="s">
        <v>13</v>
      </c>
      <c r="E51" s="66"/>
      <c r="F51" s="66"/>
      <c r="G51" s="22">
        <v>5</v>
      </c>
      <c r="H51" s="23"/>
      <c r="I51" s="24">
        <v>9.5</v>
      </c>
      <c r="J51" s="23">
        <f t="shared" si="0"/>
        <v>0</v>
      </c>
      <c r="K51" s="25">
        <f t="shared" si="1"/>
        <v>0</v>
      </c>
    </row>
    <row r="52" spans="1:11">
      <c r="A52" s="47"/>
      <c r="B52" s="65">
        <v>42</v>
      </c>
      <c r="C52" s="77" t="s">
        <v>59</v>
      </c>
      <c r="D52" s="20" t="s">
        <v>13</v>
      </c>
      <c r="E52" s="66"/>
      <c r="F52" s="66"/>
      <c r="G52" s="22">
        <v>80</v>
      </c>
      <c r="H52" s="23"/>
      <c r="I52" s="24">
        <v>9.5</v>
      </c>
      <c r="J52" s="23">
        <f t="shared" si="0"/>
        <v>0</v>
      </c>
      <c r="K52" s="25">
        <f t="shared" si="1"/>
        <v>0</v>
      </c>
    </row>
    <row r="53" spans="1:11">
      <c r="A53" s="47"/>
      <c r="B53" s="65">
        <v>43</v>
      </c>
      <c r="C53" s="77" t="s">
        <v>60</v>
      </c>
      <c r="D53" s="20" t="s">
        <v>13</v>
      </c>
      <c r="E53" s="66"/>
      <c r="F53" s="66"/>
      <c r="G53" s="22">
        <v>10</v>
      </c>
      <c r="H53" s="23"/>
      <c r="I53" s="24">
        <v>9.5</v>
      </c>
      <c r="J53" s="23">
        <f t="shared" si="0"/>
        <v>0</v>
      </c>
      <c r="K53" s="25">
        <f t="shared" si="1"/>
        <v>0</v>
      </c>
    </row>
    <row r="54" spans="1:11">
      <c r="B54" s="65">
        <v>44</v>
      </c>
      <c r="C54" s="77" t="s">
        <v>61</v>
      </c>
      <c r="D54" s="20" t="s">
        <v>13</v>
      </c>
      <c r="E54" s="66"/>
      <c r="F54" s="66"/>
      <c r="G54" s="78">
        <v>13</v>
      </c>
      <c r="H54" s="23"/>
      <c r="I54" s="24">
        <v>9.5</v>
      </c>
      <c r="J54" s="23">
        <f t="shared" si="0"/>
        <v>0</v>
      </c>
      <c r="K54" s="25">
        <f t="shared" si="1"/>
        <v>0</v>
      </c>
    </row>
    <row r="55" spans="1:11">
      <c r="B55" s="65">
        <v>45</v>
      </c>
      <c r="C55" s="77" t="s">
        <v>62</v>
      </c>
      <c r="D55" s="20" t="s">
        <v>13</v>
      </c>
      <c r="E55" s="66"/>
      <c r="F55" s="66"/>
      <c r="G55" s="22">
        <v>5</v>
      </c>
      <c r="H55" s="23"/>
      <c r="I55" s="24">
        <v>9.5</v>
      </c>
      <c r="J55" s="23">
        <f t="shared" si="0"/>
        <v>0</v>
      </c>
      <c r="K55" s="25">
        <f t="shared" si="1"/>
        <v>0</v>
      </c>
    </row>
    <row r="56" spans="1:11">
      <c r="B56" s="65">
        <v>46</v>
      </c>
      <c r="C56" s="77" t="s">
        <v>63</v>
      </c>
      <c r="D56" s="20" t="s">
        <v>13</v>
      </c>
      <c r="E56" s="66"/>
      <c r="F56" s="66"/>
      <c r="G56" s="78">
        <v>15</v>
      </c>
      <c r="H56" s="23"/>
      <c r="I56" s="24">
        <v>9.5</v>
      </c>
      <c r="J56" s="23">
        <f t="shared" si="0"/>
        <v>0</v>
      </c>
      <c r="K56" s="25">
        <f t="shared" si="1"/>
        <v>0</v>
      </c>
    </row>
    <row r="57" spans="1:11">
      <c r="B57" s="65">
        <v>47</v>
      </c>
      <c r="C57" s="77" t="s">
        <v>64</v>
      </c>
      <c r="D57" s="20" t="s">
        <v>13</v>
      </c>
      <c r="E57" s="66"/>
      <c r="F57" s="66"/>
      <c r="G57" s="78">
        <v>30</v>
      </c>
      <c r="H57" s="23"/>
      <c r="I57" s="24">
        <v>9.5</v>
      </c>
      <c r="J57" s="23">
        <f t="shared" si="0"/>
        <v>0</v>
      </c>
      <c r="K57" s="25">
        <f t="shared" si="1"/>
        <v>0</v>
      </c>
    </row>
    <row r="58" spans="1:11">
      <c r="B58" s="65">
        <v>48</v>
      </c>
      <c r="C58" s="175" t="s">
        <v>449</v>
      </c>
      <c r="D58" s="20" t="s">
        <v>13</v>
      </c>
      <c r="E58" s="66"/>
      <c r="F58" s="66"/>
      <c r="G58" s="78">
        <v>50</v>
      </c>
      <c r="H58" s="23"/>
      <c r="I58" s="24">
        <v>9.5</v>
      </c>
      <c r="J58" s="23">
        <f t="shared" si="0"/>
        <v>0</v>
      </c>
      <c r="K58" s="25">
        <f t="shared" si="1"/>
        <v>0</v>
      </c>
    </row>
    <row r="59" spans="1:11">
      <c r="B59" s="65">
        <v>49</v>
      </c>
      <c r="C59" s="77" t="s">
        <v>65</v>
      </c>
      <c r="D59" s="20" t="s">
        <v>13</v>
      </c>
      <c r="E59" s="66"/>
      <c r="F59" s="66"/>
      <c r="G59" s="78">
        <v>50</v>
      </c>
      <c r="H59" s="23"/>
      <c r="I59" s="24">
        <v>9.5</v>
      </c>
      <c r="J59" s="23">
        <f t="shared" si="0"/>
        <v>0</v>
      </c>
      <c r="K59" s="25">
        <f t="shared" si="1"/>
        <v>0</v>
      </c>
    </row>
    <row r="60" spans="1:11">
      <c r="B60" s="65">
        <v>50</v>
      </c>
      <c r="C60" s="77" t="s">
        <v>66</v>
      </c>
      <c r="D60" s="20" t="s">
        <v>13</v>
      </c>
      <c r="E60" s="66"/>
      <c r="F60" s="66"/>
      <c r="G60" s="78">
        <v>60</v>
      </c>
      <c r="H60" s="23"/>
      <c r="I60" s="24">
        <v>9.5</v>
      </c>
      <c r="J60" s="23">
        <f t="shared" si="0"/>
        <v>0</v>
      </c>
      <c r="K60" s="25">
        <f t="shared" si="1"/>
        <v>0</v>
      </c>
    </row>
    <row r="61" spans="1:11">
      <c r="B61" s="65">
        <v>51</v>
      </c>
      <c r="C61" s="77" t="s">
        <v>67</v>
      </c>
      <c r="D61" s="20" t="s">
        <v>13</v>
      </c>
      <c r="E61" s="66"/>
      <c r="F61" s="66"/>
      <c r="G61" s="78">
        <v>20</v>
      </c>
      <c r="H61" s="23"/>
      <c r="I61" s="24">
        <v>9.5</v>
      </c>
      <c r="J61" s="23">
        <f t="shared" si="0"/>
        <v>0</v>
      </c>
      <c r="K61" s="25">
        <f t="shared" si="1"/>
        <v>0</v>
      </c>
    </row>
    <row r="62" spans="1:11">
      <c r="B62" s="65">
        <v>52</v>
      </c>
      <c r="C62" s="77" t="s">
        <v>68</v>
      </c>
      <c r="D62" s="20" t="s">
        <v>13</v>
      </c>
      <c r="E62" s="66"/>
      <c r="F62" s="66"/>
      <c r="G62" s="78">
        <v>70</v>
      </c>
      <c r="H62" s="23"/>
      <c r="I62" s="24">
        <v>9.5</v>
      </c>
      <c r="J62" s="23">
        <f t="shared" si="0"/>
        <v>0</v>
      </c>
      <c r="K62" s="25">
        <f t="shared" si="1"/>
        <v>0</v>
      </c>
    </row>
    <row r="63" spans="1:11">
      <c r="B63" s="65">
        <v>53</v>
      </c>
      <c r="C63" s="77" t="s">
        <v>69</v>
      </c>
      <c r="D63" s="20" t="s">
        <v>13</v>
      </c>
      <c r="E63" s="66"/>
      <c r="F63" s="66"/>
      <c r="G63" s="78">
        <v>45</v>
      </c>
      <c r="H63" s="23"/>
      <c r="I63" s="24">
        <v>9.5</v>
      </c>
      <c r="J63" s="23">
        <f t="shared" si="0"/>
        <v>0</v>
      </c>
      <c r="K63" s="25">
        <f t="shared" si="1"/>
        <v>0</v>
      </c>
    </row>
    <row r="64" spans="1:11">
      <c r="B64" s="65">
        <v>54</v>
      </c>
      <c r="C64" s="77" t="s">
        <v>70</v>
      </c>
      <c r="D64" s="20" t="s">
        <v>13</v>
      </c>
      <c r="E64" s="66"/>
      <c r="F64" s="66"/>
      <c r="G64" s="78">
        <v>20</v>
      </c>
      <c r="H64" s="23"/>
      <c r="I64" s="24">
        <v>9.5</v>
      </c>
      <c r="J64" s="23">
        <f t="shared" si="0"/>
        <v>0</v>
      </c>
      <c r="K64" s="25">
        <f t="shared" si="1"/>
        <v>0</v>
      </c>
    </row>
    <row r="65" spans="1:13">
      <c r="B65" s="65">
        <v>55</v>
      </c>
      <c r="C65" s="77" t="s">
        <v>71</v>
      </c>
      <c r="D65" s="20" t="s">
        <v>13</v>
      </c>
      <c r="E65" s="66"/>
      <c r="F65" s="66"/>
      <c r="G65" s="78">
        <v>20</v>
      </c>
      <c r="H65" s="23"/>
      <c r="I65" s="24">
        <v>9.5</v>
      </c>
      <c r="J65" s="23">
        <f t="shared" si="0"/>
        <v>0</v>
      </c>
      <c r="K65" s="25">
        <f t="shared" si="1"/>
        <v>0</v>
      </c>
    </row>
    <row r="66" spans="1:13">
      <c r="B66" s="65">
        <v>56</v>
      </c>
      <c r="C66" s="77" t="s">
        <v>72</v>
      </c>
      <c r="D66" s="20" t="s">
        <v>13</v>
      </c>
      <c r="E66" s="66"/>
      <c r="F66" s="66"/>
      <c r="G66" s="78">
        <v>15</v>
      </c>
      <c r="H66" s="23"/>
      <c r="I66" s="24">
        <v>9.5</v>
      </c>
      <c r="J66" s="23">
        <f t="shared" si="0"/>
        <v>0</v>
      </c>
      <c r="K66" s="25">
        <f t="shared" si="1"/>
        <v>0</v>
      </c>
    </row>
    <row r="67" spans="1:13">
      <c r="B67" s="65">
        <v>57</v>
      </c>
      <c r="C67" s="77" t="s">
        <v>73</v>
      </c>
      <c r="D67" s="20" t="s">
        <v>13</v>
      </c>
      <c r="E67" s="66"/>
      <c r="F67" s="66"/>
      <c r="G67" s="78">
        <v>20</v>
      </c>
      <c r="H67" s="23"/>
      <c r="I67" s="24">
        <v>9.5</v>
      </c>
      <c r="J67" s="23">
        <f t="shared" si="0"/>
        <v>0</v>
      </c>
      <c r="K67" s="25">
        <f t="shared" si="1"/>
        <v>0</v>
      </c>
    </row>
    <row r="68" spans="1:13">
      <c r="B68" s="65">
        <v>58</v>
      </c>
      <c r="C68" s="77" t="s">
        <v>74</v>
      </c>
      <c r="D68" s="20" t="s">
        <v>13</v>
      </c>
      <c r="E68" s="66"/>
      <c r="F68" s="66"/>
      <c r="G68" s="78">
        <v>20</v>
      </c>
      <c r="H68" s="23"/>
      <c r="I68" s="24">
        <v>9.5</v>
      </c>
      <c r="J68" s="23">
        <f t="shared" si="0"/>
        <v>0</v>
      </c>
      <c r="K68" s="25">
        <f t="shared" si="1"/>
        <v>0</v>
      </c>
    </row>
    <row r="69" spans="1:13">
      <c r="B69" s="65">
        <v>59</v>
      </c>
      <c r="C69" s="77" t="s">
        <v>75</v>
      </c>
      <c r="D69" s="20" t="s">
        <v>13</v>
      </c>
      <c r="E69" s="66"/>
      <c r="F69" s="66"/>
      <c r="G69" s="78">
        <v>15</v>
      </c>
      <c r="H69" s="23"/>
      <c r="I69" s="24">
        <v>9.5</v>
      </c>
      <c r="J69" s="23">
        <f t="shared" si="0"/>
        <v>0</v>
      </c>
      <c r="K69" s="25">
        <f t="shared" si="1"/>
        <v>0</v>
      </c>
    </row>
    <row r="70" spans="1:13">
      <c r="B70" s="65">
        <v>60</v>
      </c>
      <c r="C70" s="77" t="s">
        <v>76</v>
      </c>
      <c r="D70" s="20" t="s">
        <v>13</v>
      </c>
      <c r="E70" s="66"/>
      <c r="F70" s="66"/>
      <c r="G70" s="78">
        <v>20</v>
      </c>
      <c r="H70" s="23"/>
      <c r="I70" s="24">
        <v>9.5</v>
      </c>
      <c r="J70" s="23">
        <f t="shared" si="0"/>
        <v>0</v>
      </c>
      <c r="K70" s="25">
        <f t="shared" si="1"/>
        <v>0</v>
      </c>
    </row>
    <row r="71" spans="1:13">
      <c r="B71" s="65">
        <v>61</v>
      </c>
      <c r="C71" s="77" t="s">
        <v>77</v>
      </c>
      <c r="D71" s="20" t="s">
        <v>13</v>
      </c>
      <c r="E71" s="66"/>
      <c r="F71" s="66"/>
      <c r="G71" s="78">
        <v>25</v>
      </c>
      <c r="H71" s="23"/>
      <c r="I71" s="24">
        <v>9.5</v>
      </c>
      <c r="J71" s="23">
        <f t="shared" si="0"/>
        <v>0</v>
      </c>
      <c r="K71" s="25">
        <f t="shared" si="1"/>
        <v>0</v>
      </c>
    </row>
    <row r="72" spans="1:13">
      <c r="B72" s="65">
        <v>62</v>
      </c>
      <c r="C72" s="77" t="s">
        <v>78</v>
      </c>
      <c r="D72" s="20" t="s">
        <v>13</v>
      </c>
      <c r="E72" s="66"/>
      <c r="F72" s="66"/>
      <c r="G72" s="78">
        <v>30</v>
      </c>
      <c r="H72" s="23"/>
      <c r="I72" s="24">
        <v>9.5</v>
      </c>
      <c r="J72" s="23">
        <f t="shared" si="0"/>
        <v>0</v>
      </c>
      <c r="K72" s="25">
        <f t="shared" si="1"/>
        <v>0</v>
      </c>
      <c r="M72" s="79">
        <f>SUM(G50:G72)</f>
        <v>643</v>
      </c>
    </row>
    <row r="73" spans="1:13">
      <c r="B73" s="65">
        <v>63</v>
      </c>
      <c r="C73" s="77" t="s">
        <v>79</v>
      </c>
      <c r="D73" s="20" t="s">
        <v>13</v>
      </c>
      <c r="E73" s="66"/>
      <c r="F73" s="66"/>
      <c r="G73" s="78">
        <v>10</v>
      </c>
      <c r="H73" s="23"/>
      <c r="I73" s="24">
        <v>9.5</v>
      </c>
      <c r="J73" s="23">
        <f t="shared" si="0"/>
        <v>0</v>
      </c>
      <c r="K73" s="25">
        <f t="shared" si="1"/>
        <v>0</v>
      </c>
    </row>
    <row r="74" spans="1:13">
      <c r="B74" s="65">
        <v>64</v>
      </c>
      <c r="C74" s="77" t="s">
        <v>80</v>
      </c>
      <c r="D74" s="20" t="s">
        <v>13</v>
      </c>
      <c r="E74" s="66"/>
      <c r="F74" s="66"/>
      <c r="G74" s="78">
        <v>10</v>
      </c>
      <c r="H74" s="23"/>
      <c r="I74" s="24">
        <v>9.5</v>
      </c>
      <c r="J74" s="23">
        <f t="shared" si="0"/>
        <v>0</v>
      </c>
      <c r="K74" s="25">
        <f t="shared" si="1"/>
        <v>0</v>
      </c>
    </row>
    <row r="75" spans="1:13">
      <c r="A75" s="36"/>
      <c r="B75" s="65">
        <v>65</v>
      </c>
      <c r="C75" s="80" t="s">
        <v>81</v>
      </c>
      <c r="D75" s="20" t="s">
        <v>13</v>
      </c>
      <c r="E75" s="66"/>
      <c r="F75" s="66"/>
      <c r="G75" s="78">
        <v>140</v>
      </c>
      <c r="H75" s="23"/>
      <c r="I75" s="24">
        <v>9.5</v>
      </c>
      <c r="J75" s="23">
        <f t="shared" ref="J75" si="2">H75*1.095</f>
        <v>0</v>
      </c>
      <c r="K75" s="25">
        <f t="shared" ref="K75" si="3">G75*J75</f>
        <v>0</v>
      </c>
    </row>
    <row r="76" spans="1:13">
      <c r="A76" s="47"/>
      <c r="B76" s="71"/>
      <c r="C76" s="72" t="s">
        <v>82</v>
      </c>
      <c r="D76" s="73"/>
      <c r="E76" s="73"/>
      <c r="F76" s="73"/>
      <c r="G76" s="75">
        <f>SUM(G1:G49)</f>
        <v>1875</v>
      </c>
      <c r="H76" s="73"/>
      <c r="I76" s="73"/>
      <c r="J76" s="73"/>
      <c r="K76" s="74">
        <f>SUM(K1:K49)</f>
        <v>0</v>
      </c>
    </row>
    <row r="77" spans="1:13">
      <c r="A77" s="36"/>
      <c r="B77" s="36"/>
      <c r="C77" s="35"/>
      <c r="D77" s="36"/>
      <c r="E77" s="36"/>
      <c r="F77" s="36"/>
      <c r="G77" s="36"/>
      <c r="H77" s="36"/>
      <c r="I77" s="36"/>
      <c r="J77" s="36"/>
      <c r="K77" s="36"/>
    </row>
    <row r="78" spans="1:13">
      <c r="A78" s="36"/>
      <c r="B78" s="36"/>
      <c r="D78" s="39"/>
      <c r="E78" s="36"/>
      <c r="F78" s="36"/>
      <c r="G78" s="36"/>
      <c r="H78" s="36"/>
      <c r="I78" s="36"/>
      <c r="J78" s="36"/>
      <c r="K78" s="36"/>
    </row>
    <row r="79" spans="1:13">
      <c r="A79" s="36"/>
      <c r="B79" s="39" t="s">
        <v>14</v>
      </c>
      <c r="C79" s="39"/>
      <c r="E79" s="41" t="s">
        <v>15</v>
      </c>
      <c r="F79" s="41"/>
      <c r="G79" s="36"/>
      <c r="H79" s="36"/>
      <c r="I79" s="36" t="s">
        <v>16</v>
      </c>
      <c r="J79" s="36"/>
      <c r="K79" s="36"/>
    </row>
  </sheetData>
  <protectedRanges>
    <protectedRange sqref="C79" name="Obseg4_1"/>
    <protectedRange sqref="H76 H11:H74" name="Obseg3_1"/>
    <protectedRange sqref="E76:F76 E11:F74" name="Obseg2_1"/>
    <protectedRange sqref="C4:C5" name="Obseg1_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41BB-4563-4226-9718-A2CB4FBE8E11}">
  <sheetPr>
    <tabColor rgb="FFFFFF00"/>
  </sheetPr>
  <dimension ref="A1:Q79"/>
  <sheetViews>
    <sheetView topLeftCell="A47" zoomScale="90" zoomScaleNormal="90" workbookViewId="0">
      <selection activeCell="B70" sqref="B70"/>
    </sheetView>
  </sheetViews>
  <sheetFormatPr baseColWidth="10" defaultColWidth="8.83203125" defaultRowHeight="15"/>
  <cols>
    <col min="1" max="1" width="4.33203125" style="40" customWidth="1"/>
    <col min="2" max="2" width="103.1640625" style="38" bestFit="1" customWidth="1"/>
    <col min="3" max="3" width="4.5" style="40" customWidth="1"/>
    <col min="4" max="5" width="11.6640625" style="40" customWidth="1"/>
    <col min="6" max="6" width="9.1640625" style="40"/>
    <col min="7" max="7" width="13.6640625" style="40" customWidth="1"/>
    <col min="8" max="8" width="7.5" style="40" customWidth="1"/>
    <col min="9" max="9" width="13.6640625" style="40" customWidth="1"/>
    <col min="10" max="10" width="16.6640625" style="40" customWidth="1"/>
    <col min="12" max="12" width="39.33203125" bestFit="1" customWidth="1"/>
  </cols>
  <sheetData>
    <row r="1" spans="1:17">
      <c r="A1" s="3" t="s">
        <v>0</v>
      </c>
      <c r="B1" s="2"/>
      <c r="C1" s="3"/>
      <c r="D1" s="4"/>
      <c r="E1" s="4"/>
      <c r="F1" s="4"/>
      <c r="G1" s="4"/>
      <c r="H1" s="5"/>
      <c r="I1" s="5"/>
      <c r="J1" s="5"/>
    </row>
    <row r="2" spans="1:17">
      <c r="A2" s="8"/>
      <c r="B2" s="7" t="s">
        <v>1</v>
      </c>
      <c r="C2" s="8"/>
      <c r="D2" s="4"/>
      <c r="E2" s="4"/>
      <c r="F2" s="4"/>
      <c r="G2" s="4"/>
      <c r="H2" s="5"/>
      <c r="I2" s="5"/>
      <c r="J2" s="5" t="s">
        <v>439</v>
      </c>
    </row>
    <row r="3" spans="1:17">
      <c r="A3" s="44"/>
      <c r="B3" s="4"/>
      <c r="C3" s="4"/>
      <c r="D3" s="4"/>
      <c r="E3" s="4"/>
      <c r="F3" s="4"/>
      <c r="G3" s="4"/>
      <c r="H3" s="5"/>
      <c r="I3" s="5"/>
      <c r="J3" s="5"/>
    </row>
    <row r="4" spans="1:17">
      <c r="A4" s="45" t="s">
        <v>2</v>
      </c>
      <c r="B4" s="4"/>
      <c r="C4" s="4"/>
      <c r="D4" s="4"/>
      <c r="E4" s="4"/>
      <c r="F4" s="4"/>
      <c r="G4" s="9"/>
      <c r="H4" s="10"/>
      <c r="I4" s="10"/>
      <c r="J4" s="10"/>
    </row>
    <row r="5" spans="1:17">
      <c r="A5" s="44"/>
      <c r="B5" s="4"/>
      <c r="C5" s="4"/>
      <c r="D5" s="4"/>
      <c r="E5" s="4"/>
      <c r="F5" s="4"/>
      <c r="G5" s="9"/>
      <c r="H5" s="10"/>
      <c r="I5" s="10"/>
      <c r="J5" s="10"/>
    </row>
    <row r="6" spans="1:17">
      <c r="A6" s="44"/>
      <c r="B6" s="4"/>
      <c r="C6" s="4"/>
      <c r="D6" s="4"/>
      <c r="E6" s="4"/>
      <c r="F6" s="4"/>
      <c r="G6" s="4"/>
      <c r="H6" s="5"/>
      <c r="I6" s="5"/>
      <c r="J6" s="5"/>
    </row>
    <row r="7" spans="1:17">
      <c r="A7" s="44"/>
      <c r="B7" s="4"/>
      <c r="C7" s="4"/>
      <c r="D7" s="11" t="s">
        <v>3</v>
      </c>
      <c r="E7" s="11"/>
      <c r="F7" s="12"/>
      <c r="G7" s="12"/>
      <c r="H7" s="13"/>
      <c r="I7" s="13"/>
      <c r="J7" s="13"/>
    </row>
    <row r="8" spans="1:17">
      <c r="A8" s="44"/>
      <c r="B8" s="4"/>
      <c r="C8" s="4"/>
      <c r="D8" s="11" t="s">
        <v>83</v>
      </c>
      <c r="E8" s="11"/>
      <c r="F8" s="14"/>
      <c r="G8" s="14"/>
      <c r="H8" s="13"/>
      <c r="I8" s="13"/>
      <c r="J8" s="13"/>
    </row>
    <row r="9" spans="1:17">
      <c r="A9" s="44"/>
      <c r="B9" s="4"/>
      <c r="C9" s="4"/>
      <c r="D9" s="11"/>
      <c r="E9" s="11"/>
      <c r="F9" s="11"/>
      <c r="G9" s="11"/>
      <c r="H9" s="13"/>
      <c r="I9" s="13"/>
      <c r="J9" s="13"/>
    </row>
    <row r="10" spans="1:17" ht="15" customHeight="1">
      <c r="A10" s="48" t="s">
        <v>4</v>
      </c>
      <c r="B10" s="81" t="s">
        <v>5</v>
      </c>
      <c r="C10" s="16" t="s">
        <v>6</v>
      </c>
      <c r="D10" s="17" t="s">
        <v>7</v>
      </c>
      <c r="E10" s="17" t="s">
        <v>438</v>
      </c>
      <c r="F10" s="17" t="s">
        <v>8</v>
      </c>
      <c r="G10" s="17" t="s">
        <v>84</v>
      </c>
      <c r="H10" s="17" t="s">
        <v>10</v>
      </c>
      <c r="I10" s="17" t="s">
        <v>11</v>
      </c>
      <c r="J10" s="17" t="s">
        <v>12</v>
      </c>
    </row>
    <row r="11" spans="1:17" ht="15" customHeight="1">
      <c r="A11" s="18">
        <v>12</v>
      </c>
      <c r="B11" s="19" t="s">
        <v>85</v>
      </c>
      <c r="C11" s="20" t="s">
        <v>13</v>
      </c>
      <c r="D11" s="82"/>
      <c r="E11" s="82"/>
      <c r="F11" s="27">
        <v>50</v>
      </c>
      <c r="G11" s="28">
        <v>0</v>
      </c>
      <c r="H11" s="29">
        <v>9.5</v>
      </c>
      <c r="I11" s="28">
        <f t="shared" ref="I11:I30" si="0">G11*1.095</f>
        <v>0</v>
      </c>
      <c r="J11" s="30">
        <f t="shared" ref="J11:J42" si="1">F11*I11</f>
        <v>0</v>
      </c>
      <c r="K11" s="83"/>
      <c r="L11" s="83"/>
      <c r="M11" s="83"/>
      <c r="N11" s="83"/>
      <c r="O11" s="84"/>
      <c r="P11" s="84"/>
      <c r="Q11" s="84"/>
    </row>
    <row r="12" spans="1:17" ht="15" customHeight="1">
      <c r="A12" s="18">
        <v>13</v>
      </c>
      <c r="B12" s="19" t="s">
        <v>86</v>
      </c>
      <c r="C12" s="20" t="s">
        <v>13</v>
      </c>
      <c r="D12" s="82"/>
      <c r="E12" s="82"/>
      <c r="F12" s="27">
        <v>100</v>
      </c>
      <c r="G12" s="28">
        <v>0</v>
      </c>
      <c r="H12" s="29">
        <v>9.5</v>
      </c>
      <c r="I12" s="28">
        <f t="shared" si="0"/>
        <v>0</v>
      </c>
      <c r="J12" s="30">
        <f t="shared" si="1"/>
        <v>0</v>
      </c>
      <c r="K12" s="83"/>
      <c r="L12" s="83"/>
      <c r="M12" s="83"/>
      <c r="N12" s="83"/>
      <c r="O12" s="84"/>
      <c r="P12" s="84"/>
      <c r="Q12" s="84"/>
    </row>
    <row r="13" spans="1:17">
      <c r="A13" s="18">
        <v>14</v>
      </c>
      <c r="B13" s="19" t="s">
        <v>87</v>
      </c>
      <c r="C13" s="20" t="s">
        <v>13</v>
      </c>
      <c r="D13" s="85"/>
      <c r="E13" s="85"/>
      <c r="F13" s="27">
        <v>3</v>
      </c>
      <c r="G13" s="28">
        <v>0</v>
      </c>
      <c r="H13" s="29">
        <v>9.5</v>
      </c>
      <c r="I13" s="28">
        <f t="shared" si="0"/>
        <v>0</v>
      </c>
      <c r="J13" s="30">
        <f t="shared" si="1"/>
        <v>0</v>
      </c>
    </row>
    <row r="14" spans="1:17" ht="15" customHeight="1">
      <c r="A14" s="18">
        <v>15</v>
      </c>
      <c r="B14" s="19" t="s">
        <v>88</v>
      </c>
      <c r="C14" s="20" t="s">
        <v>13</v>
      </c>
      <c r="D14" s="85"/>
      <c r="E14" s="85"/>
      <c r="F14" s="27">
        <v>5</v>
      </c>
      <c r="G14" s="28">
        <v>0</v>
      </c>
      <c r="H14" s="29">
        <v>9.5</v>
      </c>
      <c r="I14" s="28">
        <f t="shared" si="0"/>
        <v>0</v>
      </c>
      <c r="J14" s="30">
        <f t="shared" si="1"/>
        <v>0</v>
      </c>
    </row>
    <row r="15" spans="1:17" ht="15" customHeight="1">
      <c r="A15" s="18">
        <v>16</v>
      </c>
      <c r="B15" s="19" t="s">
        <v>89</v>
      </c>
      <c r="C15" s="20" t="s">
        <v>13</v>
      </c>
      <c r="D15" s="85"/>
      <c r="E15" s="85"/>
      <c r="F15" s="27">
        <v>5</v>
      </c>
      <c r="G15" s="28">
        <v>0</v>
      </c>
      <c r="H15" s="29">
        <v>9.5</v>
      </c>
      <c r="I15" s="28">
        <f t="shared" si="0"/>
        <v>0</v>
      </c>
      <c r="J15" s="30">
        <f t="shared" si="1"/>
        <v>0</v>
      </c>
    </row>
    <row r="16" spans="1:17">
      <c r="A16" s="18">
        <v>17</v>
      </c>
      <c r="B16" s="19" t="s">
        <v>90</v>
      </c>
      <c r="C16" s="20" t="s">
        <v>13</v>
      </c>
      <c r="D16" s="82"/>
      <c r="E16" s="82"/>
      <c r="F16" s="27">
        <v>30</v>
      </c>
      <c r="G16" s="28">
        <v>0</v>
      </c>
      <c r="H16" s="29">
        <v>9.5</v>
      </c>
      <c r="I16" s="28">
        <f t="shared" si="0"/>
        <v>0</v>
      </c>
      <c r="J16" s="30">
        <f t="shared" si="1"/>
        <v>0</v>
      </c>
      <c r="K16" s="83"/>
      <c r="L16" s="83"/>
      <c r="M16" s="83"/>
      <c r="N16" s="83"/>
      <c r="O16" s="84"/>
      <c r="P16" s="84"/>
      <c r="Q16" s="84"/>
    </row>
    <row r="17" spans="1:17" ht="15" customHeight="1">
      <c r="A17" s="18">
        <v>18</v>
      </c>
      <c r="B17" s="19" t="s">
        <v>91</v>
      </c>
      <c r="C17" s="20" t="s">
        <v>13</v>
      </c>
      <c r="D17" s="85"/>
      <c r="E17" s="85"/>
      <c r="F17" s="27">
        <v>10</v>
      </c>
      <c r="G17" s="28">
        <v>0</v>
      </c>
      <c r="H17" s="29">
        <v>9.5</v>
      </c>
      <c r="I17" s="28">
        <f t="shared" si="0"/>
        <v>0</v>
      </c>
      <c r="J17" s="30">
        <f t="shared" si="1"/>
        <v>0</v>
      </c>
    </row>
    <row r="18" spans="1:17" ht="15" customHeight="1">
      <c r="A18" s="18">
        <v>19</v>
      </c>
      <c r="B18" s="19" t="s">
        <v>92</v>
      </c>
      <c r="C18" s="20" t="s">
        <v>13</v>
      </c>
      <c r="D18" s="82"/>
      <c r="E18" s="82"/>
      <c r="F18" s="27">
        <v>80</v>
      </c>
      <c r="G18" s="28">
        <v>0</v>
      </c>
      <c r="H18" s="29">
        <v>9.5</v>
      </c>
      <c r="I18" s="28">
        <f t="shared" si="0"/>
        <v>0</v>
      </c>
      <c r="J18" s="30">
        <f t="shared" si="1"/>
        <v>0</v>
      </c>
      <c r="K18" s="83"/>
      <c r="L18" s="83"/>
      <c r="M18" s="83"/>
      <c r="N18" s="83"/>
      <c r="O18" s="84"/>
      <c r="P18" s="84"/>
      <c r="Q18" s="84"/>
    </row>
    <row r="19" spans="1:17" ht="15" customHeight="1">
      <c r="A19" s="18">
        <v>20</v>
      </c>
      <c r="B19" s="19" t="s">
        <v>93</v>
      </c>
      <c r="C19" s="20" t="s">
        <v>13</v>
      </c>
      <c r="D19" s="82"/>
      <c r="E19" s="82"/>
      <c r="F19" s="27">
        <v>60</v>
      </c>
      <c r="G19" s="28">
        <v>0</v>
      </c>
      <c r="H19" s="29">
        <v>9.5</v>
      </c>
      <c r="I19" s="28">
        <f t="shared" si="0"/>
        <v>0</v>
      </c>
      <c r="J19" s="30">
        <f t="shared" si="1"/>
        <v>0</v>
      </c>
      <c r="K19" s="83"/>
      <c r="L19" s="83"/>
      <c r="M19" s="83"/>
      <c r="N19" s="83"/>
      <c r="O19" s="84"/>
      <c r="P19" s="84"/>
      <c r="Q19" s="84"/>
    </row>
    <row r="20" spans="1:17" ht="15" customHeight="1">
      <c r="A20" s="18">
        <v>21</v>
      </c>
      <c r="B20" s="19" t="s">
        <v>94</v>
      </c>
      <c r="C20" s="20" t="s">
        <v>13</v>
      </c>
      <c r="D20" s="85"/>
      <c r="E20" s="85"/>
      <c r="F20" s="27">
        <v>5</v>
      </c>
      <c r="G20" s="28">
        <v>0</v>
      </c>
      <c r="H20" s="29">
        <v>9.5</v>
      </c>
      <c r="I20" s="28">
        <f t="shared" si="0"/>
        <v>0</v>
      </c>
      <c r="J20" s="30">
        <f t="shared" si="1"/>
        <v>0</v>
      </c>
    </row>
    <row r="21" spans="1:17" ht="15" customHeight="1">
      <c r="A21" s="18">
        <v>22</v>
      </c>
      <c r="B21" s="19" t="s">
        <v>95</v>
      </c>
      <c r="C21" s="20" t="s">
        <v>13</v>
      </c>
      <c r="D21" s="85"/>
      <c r="E21" s="85"/>
      <c r="F21" s="27">
        <v>1</v>
      </c>
      <c r="G21" s="28">
        <v>0</v>
      </c>
      <c r="H21" s="29">
        <v>9.5</v>
      </c>
      <c r="I21" s="28">
        <f t="shared" si="0"/>
        <v>0</v>
      </c>
      <c r="J21" s="30">
        <f t="shared" si="1"/>
        <v>0</v>
      </c>
    </row>
    <row r="22" spans="1:17" ht="15" customHeight="1">
      <c r="A22" s="18">
        <v>23</v>
      </c>
      <c r="B22" s="19" t="s">
        <v>96</v>
      </c>
      <c r="C22" s="20" t="s">
        <v>13</v>
      </c>
      <c r="D22" s="82"/>
      <c r="E22" s="82"/>
      <c r="F22" s="27">
        <v>5</v>
      </c>
      <c r="G22" s="28">
        <v>0</v>
      </c>
      <c r="H22" s="29">
        <v>9.5</v>
      </c>
      <c r="I22" s="28">
        <f t="shared" si="0"/>
        <v>0</v>
      </c>
      <c r="J22" s="30">
        <f t="shared" si="1"/>
        <v>0</v>
      </c>
      <c r="K22" s="83"/>
      <c r="L22" s="83"/>
      <c r="M22" s="83"/>
      <c r="N22" s="83"/>
      <c r="O22" s="84"/>
      <c r="P22" s="84"/>
      <c r="Q22" s="84"/>
    </row>
    <row r="23" spans="1:17" ht="15" customHeight="1">
      <c r="A23" s="18">
        <v>24</v>
      </c>
      <c r="B23" s="19" t="s">
        <v>97</v>
      </c>
      <c r="C23" s="20" t="s">
        <v>13</v>
      </c>
      <c r="D23" s="85"/>
      <c r="E23" s="85"/>
      <c r="F23" s="27">
        <v>5</v>
      </c>
      <c r="G23" s="28">
        <v>0</v>
      </c>
      <c r="H23" s="29">
        <v>9.5</v>
      </c>
      <c r="I23" s="28">
        <f t="shared" si="0"/>
        <v>0</v>
      </c>
      <c r="J23" s="30">
        <f t="shared" si="1"/>
        <v>0</v>
      </c>
    </row>
    <row r="24" spans="1:17" ht="15" customHeight="1">
      <c r="A24" s="18">
        <v>25</v>
      </c>
      <c r="B24" s="19" t="s">
        <v>98</v>
      </c>
      <c r="C24" s="20" t="s">
        <v>13</v>
      </c>
      <c r="D24" s="82"/>
      <c r="E24" s="82"/>
      <c r="F24" s="27">
        <v>10</v>
      </c>
      <c r="G24" s="28">
        <v>0</v>
      </c>
      <c r="H24" s="29">
        <v>9.5</v>
      </c>
      <c r="I24" s="28">
        <f t="shared" si="0"/>
        <v>0</v>
      </c>
      <c r="J24" s="30">
        <f t="shared" si="1"/>
        <v>0</v>
      </c>
      <c r="K24" s="83"/>
      <c r="L24" s="83"/>
      <c r="M24" s="83"/>
      <c r="N24" s="83"/>
      <c r="O24" s="84"/>
      <c r="P24" s="84"/>
      <c r="Q24" s="84"/>
    </row>
    <row r="25" spans="1:17" ht="15" customHeight="1">
      <c r="A25" s="18">
        <v>26</v>
      </c>
      <c r="B25" s="19" t="s">
        <v>99</v>
      </c>
      <c r="C25" s="20" t="s">
        <v>13</v>
      </c>
      <c r="D25" s="82"/>
      <c r="E25" s="82"/>
      <c r="F25" s="27">
        <v>30</v>
      </c>
      <c r="G25" s="28">
        <v>0</v>
      </c>
      <c r="H25" s="29">
        <v>9.5</v>
      </c>
      <c r="I25" s="28">
        <f t="shared" si="0"/>
        <v>0</v>
      </c>
      <c r="J25" s="30">
        <f t="shared" si="1"/>
        <v>0</v>
      </c>
      <c r="K25" s="83"/>
      <c r="L25" s="83"/>
      <c r="M25" s="83"/>
      <c r="N25" s="83"/>
      <c r="O25" s="84"/>
      <c r="P25" s="84"/>
      <c r="Q25" s="84"/>
    </row>
    <row r="26" spans="1:17" ht="15" customHeight="1">
      <c r="A26" s="18">
        <v>27</v>
      </c>
      <c r="B26" s="19" t="s">
        <v>100</v>
      </c>
      <c r="C26" s="20" t="s">
        <v>13</v>
      </c>
      <c r="D26" s="82"/>
      <c r="E26" s="82"/>
      <c r="F26" s="27">
        <v>10</v>
      </c>
      <c r="G26" s="28">
        <v>0</v>
      </c>
      <c r="H26" s="29">
        <v>9.5</v>
      </c>
      <c r="I26" s="28">
        <f t="shared" si="0"/>
        <v>0</v>
      </c>
      <c r="J26" s="30">
        <f t="shared" si="1"/>
        <v>0</v>
      </c>
      <c r="K26" s="83"/>
      <c r="L26" s="83"/>
      <c r="M26" s="83"/>
      <c r="N26" s="83"/>
      <c r="O26" s="84"/>
      <c r="P26" s="84"/>
      <c r="Q26" s="84"/>
    </row>
    <row r="27" spans="1:17" ht="15" customHeight="1">
      <c r="A27" s="18">
        <v>28</v>
      </c>
      <c r="B27" s="19" t="s">
        <v>101</v>
      </c>
      <c r="C27" s="20" t="s">
        <v>13</v>
      </c>
      <c r="D27" s="85"/>
      <c r="E27" s="85"/>
      <c r="F27" s="27">
        <v>3</v>
      </c>
      <c r="G27" s="28">
        <v>0</v>
      </c>
      <c r="H27" s="29">
        <v>9.5</v>
      </c>
      <c r="I27" s="28">
        <f t="shared" si="0"/>
        <v>0</v>
      </c>
      <c r="J27" s="30">
        <f t="shared" si="1"/>
        <v>0</v>
      </c>
    </row>
    <row r="28" spans="1:17" ht="15" customHeight="1">
      <c r="A28" s="18">
        <v>29</v>
      </c>
      <c r="B28" s="19" t="s">
        <v>102</v>
      </c>
      <c r="C28" s="20" t="s">
        <v>13</v>
      </c>
      <c r="D28" s="85"/>
      <c r="E28" s="85"/>
      <c r="F28" s="27">
        <v>10</v>
      </c>
      <c r="G28" s="28">
        <v>0</v>
      </c>
      <c r="H28" s="29">
        <v>9.5</v>
      </c>
      <c r="I28" s="28">
        <f t="shared" si="0"/>
        <v>0</v>
      </c>
      <c r="J28" s="30">
        <f t="shared" si="1"/>
        <v>0</v>
      </c>
    </row>
    <row r="29" spans="1:17" ht="15" customHeight="1">
      <c r="A29" s="18">
        <v>30</v>
      </c>
      <c r="B29" s="19" t="s">
        <v>103</v>
      </c>
      <c r="C29" s="20" t="s">
        <v>13</v>
      </c>
      <c r="D29" s="82"/>
      <c r="E29" s="82"/>
      <c r="F29" s="27">
        <v>100</v>
      </c>
      <c r="G29" s="28">
        <v>0</v>
      </c>
      <c r="H29" s="29">
        <v>9.5</v>
      </c>
      <c r="I29" s="28">
        <f t="shared" si="0"/>
        <v>0</v>
      </c>
      <c r="J29" s="30">
        <f t="shared" si="1"/>
        <v>0</v>
      </c>
      <c r="K29" s="83"/>
      <c r="L29" s="83"/>
      <c r="M29" s="83"/>
      <c r="N29" s="83"/>
      <c r="O29" s="84"/>
      <c r="P29" s="84"/>
      <c r="Q29" s="84"/>
    </row>
    <row r="30" spans="1:17" ht="15" customHeight="1">
      <c r="A30" s="18">
        <v>31</v>
      </c>
      <c r="B30" s="19" t="s">
        <v>104</v>
      </c>
      <c r="C30" s="20" t="s">
        <v>13</v>
      </c>
      <c r="D30" s="85"/>
      <c r="E30" s="85"/>
      <c r="F30" s="27">
        <v>5</v>
      </c>
      <c r="G30" s="28">
        <v>0</v>
      </c>
      <c r="H30" s="29">
        <v>9.5</v>
      </c>
      <c r="I30" s="28">
        <f t="shared" si="0"/>
        <v>0</v>
      </c>
      <c r="J30" s="30">
        <f t="shared" si="1"/>
        <v>0</v>
      </c>
    </row>
    <row r="31" spans="1:17" ht="15" customHeight="1">
      <c r="A31" s="18">
        <v>32</v>
      </c>
      <c r="B31" s="19" t="s">
        <v>105</v>
      </c>
      <c r="C31" s="20" t="s">
        <v>13</v>
      </c>
      <c r="D31" s="85"/>
      <c r="E31" s="85"/>
      <c r="F31" s="27">
        <v>3</v>
      </c>
      <c r="G31" s="28">
        <v>0</v>
      </c>
      <c r="H31" s="29">
        <v>9.5</v>
      </c>
      <c r="I31" s="28">
        <f>G32*1.095</f>
        <v>0</v>
      </c>
      <c r="J31" s="30">
        <f t="shared" si="1"/>
        <v>0</v>
      </c>
    </row>
    <row r="32" spans="1:17" ht="15" customHeight="1">
      <c r="A32" s="18">
        <v>33</v>
      </c>
      <c r="B32" s="19" t="s">
        <v>106</v>
      </c>
      <c r="C32" s="20" t="s">
        <v>13</v>
      </c>
      <c r="D32" s="85"/>
      <c r="E32" s="85"/>
      <c r="F32" s="27">
        <v>10</v>
      </c>
      <c r="G32" s="28">
        <v>0</v>
      </c>
      <c r="H32" s="29">
        <v>9.5</v>
      </c>
      <c r="I32" s="28">
        <f>G33*1.095</f>
        <v>0</v>
      </c>
      <c r="J32" s="30">
        <f t="shared" si="1"/>
        <v>0</v>
      </c>
    </row>
    <row r="33" spans="1:17">
      <c r="A33" s="18">
        <v>34</v>
      </c>
      <c r="B33" s="175" t="s">
        <v>450</v>
      </c>
      <c r="C33" s="20" t="s">
        <v>13</v>
      </c>
      <c r="D33" s="82"/>
      <c r="E33" s="82"/>
      <c r="F33" s="27">
        <v>50</v>
      </c>
      <c r="G33" s="28">
        <v>0</v>
      </c>
      <c r="H33" s="29">
        <v>9.5</v>
      </c>
      <c r="I33" s="28">
        <f t="shared" ref="I33:I71" si="2">G34*1.095</f>
        <v>0</v>
      </c>
      <c r="J33" s="30">
        <f t="shared" si="1"/>
        <v>0</v>
      </c>
      <c r="K33" s="83"/>
      <c r="L33" s="83"/>
      <c r="M33" s="83"/>
      <c r="N33" s="83"/>
      <c r="O33" s="84"/>
      <c r="P33" s="84"/>
      <c r="Q33" s="84"/>
    </row>
    <row r="34" spans="1:17">
      <c r="A34" s="18">
        <v>35</v>
      </c>
      <c r="B34" s="19" t="s">
        <v>107</v>
      </c>
      <c r="C34" s="20" t="s">
        <v>13</v>
      </c>
      <c r="D34" s="82"/>
      <c r="E34" s="82"/>
      <c r="F34" s="27">
        <v>5</v>
      </c>
      <c r="G34" s="28">
        <v>0</v>
      </c>
      <c r="H34" s="29">
        <v>9.5</v>
      </c>
      <c r="I34" s="28">
        <f t="shared" si="2"/>
        <v>0</v>
      </c>
      <c r="J34" s="30">
        <f t="shared" si="1"/>
        <v>0</v>
      </c>
      <c r="K34" s="83"/>
      <c r="L34" s="83"/>
      <c r="M34" s="83"/>
      <c r="N34" s="83"/>
      <c r="O34" s="84"/>
      <c r="P34" s="84"/>
      <c r="Q34" s="84"/>
    </row>
    <row r="35" spans="1:17">
      <c r="A35" s="18">
        <v>36</v>
      </c>
      <c r="B35" s="19" t="s">
        <v>108</v>
      </c>
      <c r="C35" s="20" t="s">
        <v>13</v>
      </c>
      <c r="D35" s="85"/>
      <c r="E35" s="85"/>
      <c r="F35" s="27">
        <v>10</v>
      </c>
      <c r="G35" s="28">
        <v>0</v>
      </c>
      <c r="H35" s="29">
        <v>9.5</v>
      </c>
      <c r="I35" s="28">
        <f t="shared" si="2"/>
        <v>0</v>
      </c>
      <c r="J35" s="30">
        <f t="shared" si="1"/>
        <v>0</v>
      </c>
    </row>
    <row r="36" spans="1:17">
      <c r="A36" s="18">
        <v>37</v>
      </c>
      <c r="B36" s="19" t="s">
        <v>109</v>
      </c>
      <c r="C36" s="20" t="s">
        <v>13</v>
      </c>
      <c r="D36" s="82"/>
      <c r="E36" s="82"/>
      <c r="F36" s="27">
        <v>60</v>
      </c>
      <c r="G36" s="28">
        <v>0</v>
      </c>
      <c r="H36" s="29">
        <v>9.5</v>
      </c>
      <c r="I36" s="28">
        <f t="shared" si="2"/>
        <v>0</v>
      </c>
      <c r="J36" s="30">
        <f t="shared" si="1"/>
        <v>0</v>
      </c>
      <c r="K36" s="83"/>
      <c r="L36" s="83"/>
      <c r="M36" s="83"/>
      <c r="N36" s="83"/>
      <c r="O36" s="84"/>
      <c r="P36" s="84"/>
      <c r="Q36" s="84"/>
    </row>
    <row r="37" spans="1:17">
      <c r="A37" s="18">
        <v>38</v>
      </c>
      <c r="B37" s="19" t="s">
        <v>110</v>
      </c>
      <c r="C37" s="20" t="s">
        <v>13</v>
      </c>
      <c r="D37" s="82"/>
      <c r="E37" s="82"/>
      <c r="F37" s="27">
        <v>40</v>
      </c>
      <c r="G37" s="28">
        <v>0</v>
      </c>
      <c r="H37" s="29">
        <v>9.5</v>
      </c>
      <c r="I37" s="28">
        <f t="shared" si="2"/>
        <v>0</v>
      </c>
      <c r="J37" s="30">
        <f t="shared" si="1"/>
        <v>0</v>
      </c>
      <c r="K37" s="83"/>
      <c r="L37" s="83"/>
      <c r="M37" s="83"/>
      <c r="N37" s="83"/>
      <c r="O37" s="84"/>
      <c r="P37" s="84"/>
      <c r="Q37" s="84"/>
    </row>
    <row r="38" spans="1:17">
      <c r="A38" s="18">
        <v>39</v>
      </c>
      <c r="B38" s="19" t="s">
        <v>111</v>
      </c>
      <c r="C38" s="20" t="s">
        <v>13</v>
      </c>
      <c r="D38" s="82"/>
      <c r="E38" s="82"/>
      <c r="F38" s="27">
        <v>120</v>
      </c>
      <c r="G38" s="28">
        <v>0</v>
      </c>
      <c r="H38" s="29">
        <v>9.5</v>
      </c>
      <c r="I38" s="28">
        <f t="shared" si="2"/>
        <v>0</v>
      </c>
      <c r="J38" s="30">
        <f t="shared" si="1"/>
        <v>0</v>
      </c>
      <c r="K38" s="83"/>
      <c r="L38" s="83"/>
      <c r="M38" s="83"/>
      <c r="N38" s="83"/>
      <c r="O38" s="84"/>
      <c r="P38" s="84"/>
      <c r="Q38" s="84"/>
    </row>
    <row r="39" spans="1:17">
      <c r="A39" s="18">
        <v>40</v>
      </c>
      <c r="B39" s="175" t="s">
        <v>451</v>
      </c>
      <c r="C39" s="20" t="s">
        <v>13</v>
      </c>
      <c r="D39" s="82"/>
      <c r="E39" s="82"/>
      <c r="F39" s="27">
        <v>15</v>
      </c>
      <c r="G39" s="28">
        <v>0</v>
      </c>
      <c r="H39" s="29">
        <v>9.5</v>
      </c>
      <c r="I39" s="28">
        <f t="shared" si="2"/>
        <v>0</v>
      </c>
      <c r="J39" s="30">
        <f t="shared" si="1"/>
        <v>0</v>
      </c>
      <c r="K39" s="83"/>
      <c r="L39" s="83"/>
      <c r="M39" s="83"/>
      <c r="N39" s="83"/>
      <c r="O39" s="84"/>
      <c r="P39" s="84"/>
      <c r="Q39" s="84"/>
    </row>
    <row r="40" spans="1:17">
      <c r="A40" s="18">
        <v>41</v>
      </c>
      <c r="B40" s="19" t="s">
        <v>112</v>
      </c>
      <c r="C40" s="20" t="s">
        <v>13</v>
      </c>
      <c r="D40" s="82"/>
      <c r="E40" s="82"/>
      <c r="F40" s="27">
        <v>40</v>
      </c>
      <c r="G40" s="28">
        <v>0</v>
      </c>
      <c r="H40" s="29">
        <v>9.5</v>
      </c>
      <c r="I40" s="28">
        <f t="shared" si="2"/>
        <v>0</v>
      </c>
      <c r="J40" s="30">
        <f t="shared" si="1"/>
        <v>0</v>
      </c>
      <c r="K40" s="83"/>
      <c r="L40" s="83"/>
      <c r="M40" s="83"/>
      <c r="N40" s="83"/>
      <c r="O40" s="84"/>
      <c r="P40" s="84"/>
      <c r="Q40" s="84"/>
    </row>
    <row r="41" spans="1:17">
      <c r="A41" s="18">
        <v>42</v>
      </c>
      <c r="B41" s="175" t="s">
        <v>452</v>
      </c>
      <c r="C41" s="20" t="s">
        <v>13</v>
      </c>
      <c r="D41" s="85"/>
      <c r="E41" s="85"/>
      <c r="F41" s="59">
        <v>5</v>
      </c>
      <c r="G41" s="28">
        <v>0</v>
      </c>
      <c r="H41" s="29">
        <v>9.5</v>
      </c>
      <c r="I41" s="28">
        <f t="shared" si="2"/>
        <v>0</v>
      </c>
      <c r="J41" s="30">
        <f t="shared" si="1"/>
        <v>0</v>
      </c>
    </row>
    <row r="42" spans="1:17">
      <c r="A42" s="18">
        <v>43</v>
      </c>
      <c r="B42" s="19" t="s">
        <v>113</v>
      </c>
      <c r="C42" s="20" t="s">
        <v>13</v>
      </c>
      <c r="D42" s="82"/>
      <c r="E42" s="82"/>
      <c r="F42" s="59">
        <v>40</v>
      </c>
      <c r="G42" s="28">
        <v>0</v>
      </c>
      <c r="H42" s="29">
        <v>9.5</v>
      </c>
      <c r="I42" s="28">
        <f t="shared" si="2"/>
        <v>0</v>
      </c>
      <c r="J42" s="30">
        <f t="shared" si="1"/>
        <v>0</v>
      </c>
      <c r="K42" s="83"/>
      <c r="L42" s="83"/>
      <c r="M42" s="83"/>
      <c r="N42" s="83"/>
      <c r="O42" s="84"/>
      <c r="P42" s="84"/>
      <c r="Q42" s="84"/>
    </row>
    <row r="43" spans="1:17">
      <c r="A43" s="18">
        <v>44</v>
      </c>
      <c r="B43" s="19" t="s">
        <v>114</v>
      </c>
      <c r="C43" s="20" t="s">
        <v>13</v>
      </c>
      <c r="D43" s="82"/>
      <c r="E43" s="82"/>
      <c r="F43" s="59">
        <v>5</v>
      </c>
      <c r="G43" s="28">
        <v>0</v>
      </c>
      <c r="H43" s="29">
        <v>9.5</v>
      </c>
      <c r="I43" s="28">
        <f t="shared" si="2"/>
        <v>0</v>
      </c>
      <c r="J43" s="30">
        <f t="shared" ref="J43:J71" si="3">F43*I43</f>
        <v>0</v>
      </c>
      <c r="K43" s="83"/>
      <c r="L43" s="83"/>
      <c r="M43" s="83"/>
      <c r="N43" s="83"/>
      <c r="O43" s="84"/>
      <c r="P43" s="84"/>
      <c r="Q43" s="84"/>
    </row>
    <row r="44" spans="1:17">
      <c r="A44" s="18">
        <v>45</v>
      </c>
      <c r="B44" s="19" t="s">
        <v>115</v>
      </c>
      <c r="C44" s="20" t="s">
        <v>13</v>
      </c>
      <c r="D44" s="85"/>
      <c r="E44" s="85"/>
      <c r="F44" s="59">
        <v>5</v>
      </c>
      <c r="G44" s="28">
        <v>0</v>
      </c>
      <c r="H44" s="29">
        <v>9.5</v>
      </c>
      <c r="I44" s="28">
        <f t="shared" si="2"/>
        <v>0</v>
      </c>
      <c r="J44" s="30">
        <f t="shared" si="3"/>
        <v>0</v>
      </c>
    </row>
    <row r="45" spans="1:17">
      <c r="A45" s="18">
        <v>46</v>
      </c>
      <c r="B45" s="19" t="s">
        <v>116</v>
      </c>
      <c r="C45" s="20" t="s">
        <v>13</v>
      </c>
      <c r="D45" s="85"/>
      <c r="E45" s="85"/>
      <c r="F45" s="59">
        <v>20</v>
      </c>
      <c r="G45" s="28">
        <v>0</v>
      </c>
      <c r="H45" s="29">
        <v>9.5</v>
      </c>
      <c r="I45" s="28">
        <f t="shared" si="2"/>
        <v>0</v>
      </c>
      <c r="J45" s="30">
        <f t="shared" si="3"/>
        <v>0</v>
      </c>
    </row>
    <row r="46" spans="1:17">
      <c r="A46" s="18">
        <v>47</v>
      </c>
      <c r="B46" s="19" t="s">
        <v>117</v>
      </c>
      <c r="C46" s="20" t="s">
        <v>13</v>
      </c>
      <c r="D46" s="82"/>
      <c r="E46" s="82"/>
      <c r="F46" s="59">
        <v>60</v>
      </c>
      <c r="G46" s="28">
        <v>0</v>
      </c>
      <c r="H46" s="29">
        <v>9.5</v>
      </c>
      <c r="I46" s="28">
        <f t="shared" si="2"/>
        <v>0</v>
      </c>
      <c r="J46" s="30">
        <f t="shared" si="3"/>
        <v>0</v>
      </c>
      <c r="K46" s="83"/>
      <c r="L46" s="83"/>
      <c r="M46" s="83"/>
      <c r="N46" s="83"/>
      <c r="O46" s="84"/>
      <c r="P46" s="84"/>
      <c r="Q46" s="84"/>
    </row>
    <row r="47" spans="1:17">
      <c r="A47" s="18">
        <v>48</v>
      </c>
      <c r="B47" s="19" t="s">
        <v>118</v>
      </c>
      <c r="C47" s="20" t="s">
        <v>13</v>
      </c>
      <c r="D47" s="85"/>
      <c r="E47" s="85"/>
      <c r="F47" s="59">
        <v>5</v>
      </c>
      <c r="G47" s="28">
        <v>0</v>
      </c>
      <c r="H47" s="29">
        <v>9.5</v>
      </c>
      <c r="I47" s="28">
        <f t="shared" si="2"/>
        <v>0</v>
      </c>
      <c r="J47" s="30">
        <f t="shared" si="3"/>
        <v>0</v>
      </c>
    </row>
    <row r="48" spans="1:17">
      <c r="A48" s="18">
        <v>49</v>
      </c>
      <c r="B48" s="19" t="s">
        <v>119</v>
      </c>
      <c r="C48" s="20" t="s">
        <v>13</v>
      </c>
      <c r="D48" s="82"/>
      <c r="E48" s="82"/>
      <c r="F48" s="59">
        <v>5</v>
      </c>
      <c r="G48" s="28">
        <v>0</v>
      </c>
      <c r="H48" s="29">
        <v>9.5</v>
      </c>
      <c r="I48" s="28">
        <f t="shared" si="2"/>
        <v>0</v>
      </c>
      <c r="J48" s="30">
        <f t="shared" si="3"/>
        <v>0</v>
      </c>
      <c r="K48" s="83"/>
      <c r="L48" s="83"/>
      <c r="M48" s="83"/>
      <c r="N48" s="83"/>
      <c r="O48" s="84"/>
      <c r="P48" s="84"/>
      <c r="Q48" s="84"/>
    </row>
    <row r="49" spans="1:17">
      <c r="A49" s="18">
        <v>50</v>
      </c>
      <c r="B49" s="19" t="s">
        <v>120</v>
      </c>
      <c r="C49" s="20" t="s">
        <v>13</v>
      </c>
      <c r="D49" s="82"/>
      <c r="E49" s="82"/>
      <c r="F49" s="59">
        <v>40</v>
      </c>
      <c r="G49" s="28">
        <v>0</v>
      </c>
      <c r="H49" s="29">
        <v>9.5</v>
      </c>
      <c r="I49" s="28">
        <f t="shared" si="2"/>
        <v>0</v>
      </c>
      <c r="J49" s="30">
        <f t="shared" si="3"/>
        <v>0</v>
      </c>
      <c r="K49" s="83"/>
      <c r="L49" s="83"/>
      <c r="M49" s="83"/>
      <c r="N49" s="83"/>
      <c r="O49" s="84"/>
      <c r="P49" s="84"/>
      <c r="Q49" s="84"/>
    </row>
    <row r="50" spans="1:17">
      <c r="A50" s="18">
        <v>51</v>
      </c>
      <c r="B50" s="19" t="s">
        <v>121</v>
      </c>
      <c r="C50" s="20" t="s">
        <v>13</v>
      </c>
      <c r="D50" s="82"/>
      <c r="E50" s="82"/>
      <c r="F50" s="59">
        <v>30</v>
      </c>
      <c r="G50" s="28">
        <v>0</v>
      </c>
      <c r="H50" s="29">
        <v>9.5</v>
      </c>
      <c r="I50" s="28">
        <f t="shared" si="2"/>
        <v>0</v>
      </c>
      <c r="J50" s="30">
        <f t="shared" si="3"/>
        <v>0</v>
      </c>
      <c r="K50" s="83"/>
      <c r="L50" s="83"/>
      <c r="M50" s="83"/>
      <c r="N50" s="83"/>
      <c r="O50" s="84"/>
      <c r="P50" s="84"/>
      <c r="Q50" s="84"/>
    </row>
    <row r="51" spans="1:17">
      <c r="A51" s="18">
        <v>52</v>
      </c>
      <c r="B51" s="19" t="s">
        <v>122</v>
      </c>
      <c r="C51" s="20" t="s">
        <v>13</v>
      </c>
      <c r="D51" s="85"/>
      <c r="E51" s="85"/>
      <c r="F51" s="59">
        <v>10</v>
      </c>
      <c r="G51" s="28">
        <v>0</v>
      </c>
      <c r="H51" s="29">
        <v>9.5</v>
      </c>
      <c r="I51" s="28">
        <f t="shared" si="2"/>
        <v>0</v>
      </c>
      <c r="J51" s="30">
        <f t="shared" si="3"/>
        <v>0</v>
      </c>
    </row>
    <row r="52" spans="1:17">
      <c r="A52" s="18">
        <v>53</v>
      </c>
      <c r="B52" s="19" t="s">
        <v>123</v>
      </c>
      <c r="C52" s="20" t="s">
        <v>13</v>
      </c>
      <c r="D52" s="85"/>
      <c r="E52" s="85"/>
      <c r="F52" s="59">
        <v>1</v>
      </c>
      <c r="G52" s="28">
        <v>0</v>
      </c>
      <c r="H52" s="29">
        <v>9.5</v>
      </c>
      <c r="I52" s="28">
        <f t="shared" si="2"/>
        <v>0</v>
      </c>
      <c r="J52" s="30">
        <f t="shared" si="3"/>
        <v>0</v>
      </c>
      <c r="L52" s="50"/>
    </row>
    <row r="53" spans="1:17">
      <c r="A53" s="18">
        <v>54</v>
      </c>
      <c r="B53" s="19" t="s">
        <v>124</v>
      </c>
      <c r="C53" s="20" t="s">
        <v>13</v>
      </c>
      <c r="D53" s="85"/>
      <c r="E53" s="85"/>
      <c r="F53" s="59">
        <v>2</v>
      </c>
      <c r="G53" s="28">
        <v>0</v>
      </c>
      <c r="H53" s="29">
        <v>9.5</v>
      </c>
      <c r="I53" s="28">
        <f t="shared" si="2"/>
        <v>0</v>
      </c>
      <c r="J53" s="30">
        <f t="shared" si="3"/>
        <v>0</v>
      </c>
      <c r="L53" s="50"/>
    </row>
    <row r="54" spans="1:17">
      <c r="A54" s="18">
        <v>55</v>
      </c>
      <c r="B54" s="19" t="s">
        <v>125</v>
      </c>
      <c r="C54" s="20" t="s">
        <v>13</v>
      </c>
      <c r="D54" s="82"/>
      <c r="E54" s="82"/>
      <c r="F54" s="59">
        <v>40</v>
      </c>
      <c r="G54" s="28">
        <v>0</v>
      </c>
      <c r="H54" s="29">
        <v>9.5</v>
      </c>
      <c r="I54" s="28">
        <f t="shared" si="2"/>
        <v>0</v>
      </c>
      <c r="J54" s="30">
        <f t="shared" si="3"/>
        <v>0</v>
      </c>
      <c r="K54" s="83"/>
      <c r="L54" s="83"/>
      <c r="M54" s="83"/>
      <c r="N54" s="83"/>
      <c r="O54" s="84"/>
      <c r="P54" s="84"/>
      <c r="Q54" s="84"/>
    </row>
    <row r="55" spans="1:17">
      <c r="A55" s="18">
        <v>56</v>
      </c>
      <c r="B55" s="19" t="s">
        <v>126</v>
      </c>
      <c r="C55" s="20" t="s">
        <v>13</v>
      </c>
      <c r="D55" s="82"/>
      <c r="E55" s="82"/>
      <c r="F55" s="59">
        <v>30</v>
      </c>
      <c r="G55" s="28">
        <v>0</v>
      </c>
      <c r="H55" s="29">
        <v>9.5</v>
      </c>
      <c r="I55" s="28">
        <f t="shared" si="2"/>
        <v>0</v>
      </c>
      <c r="J55" s="30">
        <f t="shared" si="3"/>
        <v>0</v>
      </c>
      <c r="K55" s="83"/>
      <c r="L55" s="83"/>
      <c r="M55" s="83"/>
      <c r="N55" s="83"/>
      <c r="O55" s="84"/>
      <c r="P55" s="84"/>
      <c r="Q55" s="84"/>
    </row>
    <row r="56" spans="1:17">
      <c r="A56" s="18">
        <v>57</v>
      </c>
      <c r="B56" s="19" t="s">
        <v>127</v>
      </c>
      <c r="C56" s="20" t="s">
        <v>13</v>
      </c>
      <c r="D56" s="82"/>
      <c r="E56" s="82"/>
      <c r="F56" s="59">
        <v>80</v>
      </c>
      <c r="G56" s="28">
        <v>0</v>
      </c>
      <c r="H56" s="29">
        <v>9.5</v>
      </c>
      <c r="I56" s="28">
        <f t="shared" si="2"/>
        <v>0</v>
      </c>
      <c r="J56" s="30">
        <f t="shared" si="3"/>
        <v>0</v>
      </c>
      <c r="K56" s="83"/>
      <c r="L56" s="83"/>
      <c r="M56" s="83"/>
      <c r="N56" s="83"/>
      <c r="O56" s="84"/>
      <c r="P56" s="84"/>
      <c r="Q56" s="84"/>
    </row>
    <row r="57" spans="1:17">
      <c r="A57" s="18">
        <v>58</v>
      </c>
      <c r="B57" s="19" t="s">
        <v>128</v>
      </c>
      <c r="C57" s="20" t="s">
        <v>13</v>
      </c>
      <c r="D57" s="82"/>
      <c r="E57" s="82"/>
      <c r="F57" s="59">
        <v>30</v>
      </c>
      <c r="G57" s="28">
        <v>0</v>
      </c>
      <c r="H57" s="29">
        <v>9.5</v>
      </c>
      <c r="I57" s="28">
        <f t="shared" si="2"/>
        <v>0</v>
      </c>
      <c r="J57" s="30">
        <f t="shared" si="3"/>
        <v>0</v>
      </c>
      <c r="K57" s="83"/>
      <c r="L57" s="83"/>
      <c r="M57" s="83"/>
      <c r="N57" s="83"/>
      <c r="O57" s="84"/>
      <c r="P57" s="84"/>
      <c r="Q57" s="84"/>
    </row>
    <row r="58" spans="1:17">
      <c r="A58" s="18">
        <v>59</v>
      </c>
      <c r="B58" s="19" t="s">
        <v>129</v>
      </c>
      <c r="C58" s="20" t="s">
        <v>13</v>
      </c>
      <c r="D58" s="82"/>
      <c r="E58" s="82"/>
      <c r="F58" s="59">
        <v>5</v>
      </c>
      <c r="G58" s="28">
        <v>0</v>
      </c>
      <c r="H58" s="29">
        <v>9.5</v>
      </c>
      <c r="I58" s="28">
        <f t="shared" si="2"/>
        <v>0</v>
      </c>
      <c r="J58" s="30">
        <f t="shared" si="3"/>
        <v>0</v>
      </c>
      <c r="K58" s="83"/>
      <c r="L58" s="83"/>
      <c r="M58" s="83"/>
      <c r="N58" s="83"/>
      <c r="O58" s="84"/>
      <c r="P58" s="84"/>
      <c r="Q58" s="84"/>
    </row>
    <row r="59" spans="1:17">
      <c r="A59" s="18">
        <v>60</v>
      </c>
      <c r="B59" s="19" t="s">
        <v>130</v>
      </c>
      <c r="C59" s="20" t="s">
        <v>13</v>
      </c>
      <c r="D59" s="85"/>
      <c r="E59" s="85"/>
      <c r="F59" s="59">
        <v>20</v>
      </c>
      <c r="G59" s="28">
        <v>0</v>
      </c>
      <c r="H59" s="29">
        <v>9.5</v>
      </c>
      <c r="I59" s="28">
        <f t="shared" si="2"/>
        <v>0</v>
      </c>
      <c r="J59" s="30">
        <f t="shared" si="3"/>
        <v>0</v>
      </c>
      <c r="L59" s="50"/>
    </row>
    <row r="60" spans="1:17">
      <c r="A60" s="18">
        <v>61</v>
      </c>
      <c r="B60" s="19" t="s">
        <v>131</v>
      </c>
      <c r="C60" s="20" t="s">
        <v>13</v>
      </c>
      <c r="D60" s="85"/>
      <c r="E60" s="85"/>
      <c r="F60" s="59">
        <v>10</v>
      </c>
      <c r="G60" s="28">
        <v>0</v>
      </c>
      <c r="H60" s="29">
        <v>9.5</v>
      </c>
      <c r="I60" s="28">
        <f t="shared" si="2"/>
        <v>0</v>
      </c>
      <c r="J60" s="30">
        <f t="shared" si="3"/>
        <v>0</v>
      </c>
      <c r="L60" s="50"/>
    </row>
    <row r="61" spans="1:17">
      <c r="A61" s="18">
        <v>62</v>
      </c>
      <c r="B61" s="19" t="s">
        <v>132</v>
      </c>
      <c r="C61" s="20" t="s">
        <v>13</v>
      </c>
      <c r="D61" s="85"/>
      <c r="E61" s="85"/>
      <c r="F61" s="59">
        <v>10</v>
      </c>
      <c r="G61" s="28">
        <v>0</v>
      </c>
      <c r="H61" s="29">
        <v>9.5</v>
      </c>
      <c r="I61" s="28">
        <f t="shared" si="2"/>
        <v>0</v>
      </c>
      <c r="J61" s="30">
        <f t="shared" si="3"/>
        <v>0</v>
      </c>
      <c r="L61" s="50"/>
    </row>
    <row r="62" spans="1:17">
      <c r="A62" s="18">
        <v>63</v>
      </c>
      <c r="B62" s="19" t="s">
        <v>133</v>
      </c>
      <c r="C62" s="20" t="s">
        <v>13</v>
      </c>
      <c r="D62" s="85"/>
      <c r="E62" s="85"/>
      <c r="F62" s="59">
        <v>10</v>
      </c>
      <c r="G62" s="28">
        <v>0</v>
      </c>
      <c r="H62" s="29">
        <v>9.5</v>
      </c>
      <c r="I62" s="28">
        <f t="shared" si="2"/>
        <v>0</v>
      </c>
      <c r="J62" s="30">
        <f t="shared" si="3"/>
        <v>0</v>
      </c>
      <c r="L62" s="50"/>
    </row>
    <row r="63" spans="1:17">
      <c r="A63" s="18">
        <v>64</v>
      </c>
      <c r="B63" s="19" t="s">
        <v>134</v>
      </c>
      <c r="C63" s="20" t="s">
        <v>13</v>
      </c>
      <c r="D63" s="85"/>
      <c r="E63" s="85"/>
      <c r="F63" s="59">
        <v>10</v>
      </c>
      <c r="G63" s="28">
        <v>0</v>
      </c>
      <c r="H63" s="29">
        <v>9.5</v>
      </c>
      <c r="I63" s="28">
        <f t="shared" si="2"/>
        <v>0</v>
      </c>
      <c r="J63" s="30">
        <f t="shared" si="3"/>
        <v>0</v>
      </c>
      <c r="L63" s="50"/>
    </row>
    <row r="64" spans="1:17">
      <c r="A64" s="18">
        <v>65</v>
      </c>
      <c r="B64" s="19" t="s">
        <v>135</v>
      </c>
      <c r="C64" s="20" t="s">
        <v>13</v>
      </c>
      <c r="D64" s="82"/>
      <c r="E64" s="82"/>
      <c r="F64" s="59">
        <v>10</v>
      </c>
      <c r="G64" s="28">
        <v>0</v>
      </c>
      <c r="H64" s="29">
        <v>9.5</v>
      </c>
      <c r="I64" s="28">
        <f t="shared" si="2"/>
        <v>0</v>
      </c>
      <c r="J64" s="30">
        <f t="shared" si="3"/>
        <v>0</v>
      </c>
      <c r="K64" s="83"/>
      <c r="L64" s="83"/>
      <c r="M64" s="83"/>
      <c r="N64" s="83"/>
      <c r="O64" s="84"/>
      <c r="P64" s="84"/>
      <c r="Q64" s="84"/>
    </row>
    <row r="65" spans="1:17">
      <c r="A65" s="18">
        <v>66</v>
      </c>
      <c r="B65" s="19" t="s">
        <v>136</v>
      </c>
      <c r="C65" s="20" t="s">
        <v>13</v>
      </c>
      <c r="D65" s="82"/>
      <c r="E65" s="82"/>
      <c r="F65" s="59">
        <v>60</v>
      </c>
      <c r="G65" s="28">
        <v>0</v>
      </c>
      <c r="H65" s="29">
        <v>9.5</v>
      </c>
      <c r="I65" s="28">
        <f t="shared" si="2"/>
        <v>0</v>
      </c>
      <c r="J65" s="30">
        <f t="shared" si="3"/>
        <v>0</v>
      </c>
      <c r="K65" s="83"/>
      <c r="L65" s="83"/>
      <c r="M65" s="83"/>
      <c r="N65" s="83"/>
      <c r="O65" s="84"/>
      <c r="P65" s="84"/>
      <c r="Q65" s="84"/>
    </row>
    <row r="66" spans="1:17">
      <c r="A66" s="18">
        <v>67</v>
      </c>
      <c r="B66" s="19" t="s">
        <v>137</v>
      </c>
      <c r="C66" s="20" t="s">
        <v>13</v>
      </c>
      <c r="D66" s="82"/>
      <c r="E66" s="82"/>
      <c r="F66" s="59">
        <v>300</v>
      </c>
      <c r="G66" s="28">
        <v>0</v>
      </c>
      <c r="H66" s="29">
        <v>9.5</v>
      </c>
      <c r="I66" s="28">
        <f t="shared" si="2"/>
        <v>0</v>
      </c>
      <c r="J66" s="30">
        <f t="shared" si="3"/>
        <v>0</v>
      </c>
      <c r="K66" s="83"/>
      <c r="L66" s="83"/>
      <c r="M66" s="83"/>
      <c r="N66" s="83"/>
      <c r="O66" s="84"/>
      <c r="P66" s="84"/>
      <c r="Q66" s="84"/>
    </row>
    <row r="67" spans="1:17">
      <c r="A67" s="18">
        <v>68</v>
      </c>
      <c r="B67" s="19" t="s">
        <v>138</v>
      </c>
      <c r="C67" s="20" t="s">
        <v>13</v>
      </c>
      <c r="D67" s="82"/>
      <c r="E67" s="82"/>
      <c r="F67" s="59">
        <v>40</v>
      </c>
      <c r="G67" s="28">
        <v>0</v>
      </c>
      <c r="H67" s="29">
        <v>9.5</v>
      </c>
      <c r="I67" s="28">
        <f t="shared" si="2"/>
        <v>0</v>
      </c>
      <c r="J67" s="30">
        <f t="shared" si="3"/>
        <v>0</v>
      </c>
      <c r="K67" s="83"/>
      <c r="L67" s="83"/>
      <c r="M67" s="83"/>
      <c r="N67" s="83"/>
      <c r="O67" s="84"/>
      <c r="P67" s="84"/>
      <c r="Q67" s="84"/>
    </row>
    <row r="68" spans="1:17">
      <c r="A68" s="18">
        <v>69</v>
      </c>
      <c r="B68" s="19" t="s">
        <v>139</v>
      </c>
      <c r="C68" s="20" t="s">
        <v>13</v>
      </c>
      <c r="D68" s="82"/>
      <c r="E68" s="82"/>
      <c r="F68" s="59">
        <v>140</v>
      </c>
      <c r="G68" s="28">
        <v>0</v>
      </c>
      <c r="H68" s="29">
        <v>9.5</v>
      </c>
      <c r="I68" s="28">
        <f t="shared" si="2"/>
        <v>0</v>
      </c>
      <c r="J68" s="30">
        <f t="shared" si="3"/>
        <v>0</v>
      </c>
      <c r="K68" s="83"/>
      <c r="L68" s="83"/>
      <c r="M68" s="83"/>
      <c r="N68" s="83"/>
      <c r="O68" s="84"/>
      <c r="P68" s="84"/>
      <c r="Q68" s="84"/>
    </row>
    <row r="69" spans="1:17">
      <c r="A69" s="18">
        <v>70</v>
      </c>
      <c r="B69" s="19" t="s">
        <v>140</v>
      </c>
      <c r="C69" s="20" t="s">
        <v>13</v>
      </c>
      <c r="D69" s="85"/>
      <c r="E69" s="85"/>
      <c r="F69" s="59">
        <v>1</v>
      </c>
      <c r="G69" s="28">
        <v>0</v>
      </c>
      <c r="H69" s="29">
        <v>9.5</v>
      </c>
      <c r="I69" s="28">
        <f t="shared" si="2"/>
        <v>0</v>
      </c>
      <c r="J69" s="30">
        <f t="shared" si="3"/>
        <v>0</v>
      </c>
      <c r="L69" s="50"/>
    </row>
    <row r="70" spans="1:17">
      <c r="A70" s="18">
        <v>71</v>
      </c>
      <c r="B70" s="175" t="s">
        <v>453</v>
      </c>
      <c r="C70" s="20" t="s">
        <v>13</v>
      </c>
      <c r="D70" s="85"/>
      <c r="E70" s="85"/>
      <c r="F70" s="59">
        <v>110</v>
      </c>
      <c r="G70" s="28">
        <v>0</v>
      </c>
      <c r="H70" s="29">
        <v>9.5</v>
      </c>
      <c r="I70" s="28">
        <f t="shared" si="2"/>
        <v>0</v>
      </c>
      <c r="J70" s="30">
        <f t="shared" si="3"/>
        <v>0</v>
      </c>
      <c r="L70" s="50"/>
    </row>
    <row r="71" spans="1:17">
      <c r="A71" s="18">
        <v>72</v>
      </c>
      <c r="B71" s="19" t="s">
        <v>141</v>
      </c>
      <c r="C71" s="20" t="s">
        <v>13</v>
      </c>
      <c r="D71" s="82"/>
      <c r="E71" s="82"/>
      <c r="F71" s="59">
        <v>80</v>
      </c>
      <c r="G71" s="28">
        <v>0</v>
      </c>
      <c r="H71" s="29">
        <v>9.5</v>
      </c>
      <c r="I71" s="28">
        <f t="shared" si="2"/>
        <v>0</v>
      </c>
      <c r="J71" s="30">
        <f t="shared" si="3"/>
        <v>0</v>
      </c>
      <c r="K71" s="83"/>
      <c r="L71" s="83"/>
      <c r="M71" s="83"/>
      <c r="N71" s="83"/>
      <c r="O71" s="84"/>
      <c r="P71" s="84"/>
      <c r="Q71" s="84"/>
    </row>
    <row r="72" spans="1:17">
      <c r="A72" s="52"/>
      <c r="B72" s="53" t="s">
        <v>142</v>
      </c>
      <c r="C72" s="32"/>
      <c r="D72" s="32"/>
      <c r="E72" s="32"/>
      <c r="F72" s="43">
        <f>SUM(F11:F71)</f>
        <v>2094</v>
      </c>
      <c r="G72" s="86"/>
      <c r="H72" s="32"/>
      <c r="I72" s="86"/>
      <c r="J72" s="33">
        <f>SUM(J11:J71)</f>
        <v>0</v>
      </c>
      <c r="L72" s="50"/>
    </row>
    <row r="73" spans="1:17">
      <c r="A73" s="36"/>
      <c r="B73" s="35"/>
      <c r="C73" s="36"/>
      <c r="G73" s="36"/>
      <c r="H73" s="36"/>
      <c r="I73" s="36"/>
      <c r="J73" s="36"/>
      <c r="L73" s="50"/>
    </row>
    <row r="74" spans="1:17">
      <c r="A74" s="39"/>
      <c r="B74" s="54"/>
      <c r="C74" s="36"/>
      <c r="D74" s="36"/>
      <c r="E74" s="36"/>
      <c r="F74" s="36"/>
      <c r="G74" s="36"/>
      <c r="H74" s="36"/>
      <c r="I74" s="36"/>
      <c r="J74" s="36"/>
      <c r="L74" s="50"/>
    </row>
    <row r="75" spans="1:17">
      <c r="A75" s="36"/>
      <c r="C75" s="36"/>
      <c r="D75" s="36"/>
      <c r="E75" s="36"/>
      <c r="H75" s="36"/>
      <c r="I75" s="36"/>
      <c r="J75" s="36"/>
      <c r="L75" s="50"/>
    </row>
    <row r="76" spans="1:17">
      <c r="A76" s="36"/>
      <c r="C76" s="36"/>
      <c r="D76" s="36"/>
      <c r="E76" s="36"/>
      <c r="F76" s="36"/>
      <c r="G76" s="36"/>
      <c r="H76" s="36"/>
      <c r="I76" s="36"/>
      <c r="J76" s="36"/>
    </row>
    <row r="77" spans="1:17">
      <c r="A77" s="39"/>
      <c r="B77" s="39"/>
      <c r="C77" s="39"/>
      <c r="D77" s="39"/>
      <c r="E77" s="39"/>
      <c r="F77" s="36"/>
      <c r="G77" s="36"/>
      <c r="H77" s="36"/>
      <c r="I77" s="36"/>
      <c r="J77" s="36"/>
    </row>
    <row r="78" spans="1:17">
      <c r="A78" s="36"/>
      <c r="C78" s="39"/>
      <c r="D78" s="36"/>
      <c r="E78" s="36"/>
      <c r="F78" s="36"/>
      <c r="G78" s="36"/>
      <c r="H78" s="36"/>
      <c r="I78" s="36"/>
      <c r="J78" s="36"/>
    </row>
    <row r="79" spans="1:17">
      <c r="A79" s="39"/>
      <c r="B79" s="39"/>
      <c r="D79" s="41"/>
      <c r="E79" s="41"/>
      <c r="F79" s="36"/>
      <c r="G79" s="36"/>
      <c r="H79" s="36" t="s">
        <v>16</v>
      </c>
      <c r="I79" s="36"/>
      <c r="J79" s="36"/>
    </row>
  </sheetData>
  <protectedRanges>
    <protectedRange sqref="B79" name="Obseg4_1"/>
    <protectedRange sqref="G10:G72" name="Obseg3_1"/>
    <protectedRange sqref="D72:E72 D10:E10" name="Obseg2_1"/>
    <protectedRange sqref="B4:B5" name="Obseg1_1"/>
  </protectedRange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F17-AF98-4704-A168-D4CA294857A6}">
  <sheetPr>
    <tabColor rgb="FFFFFF00"/>
  </sheetPr>
  <dimension ref="A1:K32"/>
  <sheetViews>
    <sheetView workbookViewId="0">
      <selection activeCell="K16" sqref="K16"/>
    </sheetView>
  </sheetViews>
  <sheetFormatPr baseColWidth="10" defaultColWidth="8.83203125" defaultRowHeight="15"/>
  <cols>
    <col min="1" max="1" width="2.6640625" style="40" customWidth="1"/>
    <col min="2" max="2" width="4.33203125" style="40" customWidth="1"/>
    <col min="3" max="3" width="64.83203125" style="38" customWidth="1"/>
    <col min="4" max="4" width="4.5" style="40" customWidth="1"/>
    <col min="5" max="5" width="40.6640625" style="40" customWidth="1"/>
    <col min="6" max="6" width="17.1640625" style="40" customWidth="1"/>
    <col min="7" max="7" width="9.1640625" style="40"/>
    <col min="8" max="8" width="13.6640625" style="40" customWidth="1"/>
    <col min="9" max="9" width="7.5" style="40" customWidth="1"/>
    <col min="10" max="10" width="13.6640625" style="40" customWidth="1"/>
    <col min="11" max="11" width="16.6640625" style="40" customWidth="1"/>
  </cols>
  <sheetData>
    <row r="1" spans="1:11">
      <c r="A1" s="2"/>
      <c r="B1" s="3" t="s">
        <v>0</v>
      </c>
      <c r="C1" s="2"/>
      <c r="D1" s="3"/>
      <c r="E1" s="4"/>
      <c r="F1" s="4"/>
      <c r="G1" s="4"/>
      <c r="H1" s="4"/>
      <c r="I1" s="5"/>
      <c r="J1" s="5"/>
      <c r="K1" s="5"/>
    </row>
    <row r="2" spans="1:11">
      <c r="A2" s="2"/>
      <c r="B2" s="8"/>
      <c r="C2" s="7" t="s">
        <v>1</v>
      </c>
      <c r="D2" s="8"/>
      <c r="E2" s="4"/>
      <c r="F2" s="4"/>
      <c r="G2" s="4"/>
      <c r="H2" s="4"/>
      <c r="I2" s="5"/>
      <c r="J2" s="5"/>
      <c r="K2" s="5" t="s">
        <v>439</v>
      </c>
    </row>
    <row r="3" spans="1:11">
      <c r="A3" s="2"/>
      <c r="B3" s="44"/>
      <c r="C3" s="4"/>
      <c r="D3" s="4"/>
      <c r="E3" s="4"/>
      <c r="F3" s="4"/>
      <c r="G3" s="4"/>
      <c r="H3" s="4"/>
      <c r="I3" s="5"/>
      <c r="J3" s="5"/>
      <c r="K3" s="5"/>
    </row>
    <row r="4" spans="1:11">
      <c r="A4" s="2"/>
      <c r="B4" s="45" t="s">
        <v>143</v>
      </c>
      <c r="C4" s="4"/>
      <c r="D4" s="4"/>
      <c r="E4" s="4"/>
      <c r="F4" s="4"/>
      <c r="G4" s="4"/>
      <c r="H4" s="9"/>
      <c r="I4" s="10"/>
      <c r="J4" s="10"/>
      <c r="K4" s="10"/>
    </row>
    <row r="5" spans="1:11">
      <c r="A5" s="2"/>
      <c r="B5" s="44"/>
      <c r="C5" s="4"/>
      <c r="D5" s="4"/>
      <c r="E5" s="4"/>
      <c r="F5" s="4"/>
      <c r="G5" s="4"/>
      <c r="H5" s="9"/>
      <c r="I5" s="10"/>
      <c r="J5" s="10"/>
      <c r="K5" s="10"/>
    </row>
    <row r="6" spans="1:11">
      <c r="A6" s="2"/>
      <c r="B6" s="44"/>
      <c r="C6" s="4"/>
      <c r="D6" s="4"/>
      <c r="E6" s="4"/>
      <c r="F6" s="4"/>
      <c r="G6" s="4"/>
      <c r="H6" s="4"/>
      <c r="I6" s="5"/>
      <c r="J6" s="5"/>
      <c r="K6" s="5"/>
    </row>
    <row r="7" spans="1:11">
      <c r="A7" s="46"/>
      <c r="B7" s="44"/>
      <c r="C7" s="4"/>
      <c r="D7" s="4"/>
      <c r="E7" s="11" t="s">
        <v>3</v>
      </c>
      <c r="F7" s="11"/>
      <c r="G7" s="12"/>
      <c r="H7" s="12"/>
      <c r="I7" s="13"/>
      <c r="J7" s="13"/>
      <c r="K7" s="13"/>
    </row>
    <row r="8" spans="1:11">
      <c r="A8" s="46"/>
      <c r="B8" s="44"/>
      <c r="C8" s="4"/>
      <c r="D8" s="4"/>
      <c r="E8" s="14" t="s">
        <v>144</v>
      </c>
      <c r="F8" s="14"/>
      <c r="G8" s="14"/>
      <c r="H8" s="14"/>
      <c r="I8" s="13"/>
      <c r="J8" s="13"/>
      <c r="K8" s="13"/>
    </row>
    <row r="9" spans="1:11">
      <c r="A9" s="46"/>
      <c r="B9" s="44"/>
      <c r="C9" s="4"/>
      <c r="D9" s="4"/>
      <c r="E9" s="11"/>
      <c r="F9" s="11"/>
      <c r="G9" s="11"/>
      <c r="H9" s="11"/>
      <c r="I9" s="13"/>
      <c r="J9" s="13"/>
      <c r="K9" s="13"/>
    </row>
    <row r="10" spans="1:11">
      <c r="A10" s="47"/>
      <c r="B10" s="48" t="s">
        <v>4</v>
      </c>
      <c r="C10" s="15" t="s">
        <v>5</v>
      </c>
      <c r="D10" s="16" t="s">
        <v>6</v>
      </c>
      <c r="E10" s="17" t="s">
        <v>7</v>
      </c>
      <c r="F10" s="17" t="s">
        <v>438</v>
      </c>
      <c r="G10" s="17" t="s">
        <v>8</v>
      </c>
      <c r="H10" s="17" t="s">
        <v>9</v>
      </c>
      <c r="I10" s="17" t="s">
        <v>10</v>
      </c>
      <c r="J10" s="17" t="s">
        <v>11</v>
      </c>
      <c r="K10" s="17" t="s">
        <v>12</v>
      </c>
    </row>
    <row r="11" spans="1:11">
      <c r="A11" s="47"/>
      <c r="B11" s="18">
        <v>1</v>
      </c>
      <c r="C11" s="19" t="s">
        <v>430</v>
      </c>
      <c r="D11" s="20" t="s">
        <v>18</v>
      </c>
      <c r="E11" s="87"/>
      <c r="F11" s="87"/>
      <c r="G11" s="27">
        <v>270</v>
      </c>
      <c r="H11" s="28"/>
      <c r="I11" s="29">
        <v>9.5</v>
      </c>
      <c r="J11" s="28">
        <f t="shared" ref="J11:J28" si="0">H11*1.095</f>
        <v>0</v>
      </c>
      <c r="K11" s="30">
        <f>G11*J11</f>
        <v>0</v>
      </c>
    </row>
    <row r="12" spans="1:11">
      <c r="A12" s="47"/>
      <c r="B12" s="18">
        <f t="shared" ref="B12:B28" si="1">B11+1</f>
        <v>2</v>
      </c>
      <c r="C12" s="19" t="s">
        <v>422</v>
      </c>
      <c r="D12" s="20" t="s">
        <v>18</v>
      </c>
      <c r="E12" s="87"/>
      <c r="F12" s="87"/>
      <c r="G12" s="27">
        <v>48</v>
      </c>
      <c r="H12" s="28"/>
      <c r="I12" s="29">
        <v>9.5</v>
      </c>
      <c r="J12" s="28">
        <f t="shared" si="0"/>
        <v>0</v>
      </c>
      <c r="K12" s="30">
        <f t="shared" ref="K12:K28" si="2">G12*J12</f>
        <v>0</v>
      </c>
    </row>
    <row r="13" spans="1:11">
      <c r="A13" s="47"/>
      <c r="B13" s="18">
        <f t="shared" si="1"/>
        <v>3</v>
      </c>
      <c r="C13" s="19" t="s">
        <v>431</v>
      </c>
      <c r="D13" s="20" t="s">
        <v>18</v>
      </c>
      <c r="E13" s="87"/>
      <c r="F13" s="87"/>
      <c r="G13" s="27">
        <v>220</v>
      </c>
      <c r="H13" s="28"/>
      <c r="I13" s="29">
        <v>9.5</v>
      </c>
      <c r="J13" s="28">
        <f t="shared" si="0"/>
        <v>0</v>
      </c>
      <c r="K13" s="30">
        <f t="shared" si="2"/>
        <v>0</v>
      </c>
    </row>
    <row r="14" spans="1:11">
      <c r="A14" s="47"/>
      <c r="B14" s="18">
        <f t="shared" si="1"/>
        <v>4</v>
      </c>
      <c r="C14" s="19" t="s">
        <v>423</v>
      </c>
      <c r="D14" s="20" t="s">
        <v>18</v>
      </c>
      <c r="E14" s="87"/>
      <c r="F14" s="87"/>
      <c r="G14" s="27">
        <v>48</v>
      </c>
      <c r="H14" s="28"/>
      <c r="I14" s="29">
        <v>9.5</v>
      </c>
      <c r="J14" s="28">
        <f t="shared" si="0"/>
        <v>0</v>
      </c>
      <c r="K14" s="30">
        <f t="shared" si="2"/>
        <v>0</v>
      </c>
    </row>
    <row r="15" spans="1:11">
      <c r="A15" s="47"/>
      <c r="B15" s="18">
        <f t="shared" si="1"/>
        <v>5</v>
      </c>
      <c r="C15" s="170" t="s">
        <v>441</v>
      </c>
      <c r="D15" s="20" t="s">
        <v>18</v>
      </c>
      <c r="E15" s="87"/>
      <c r="F15" s="87"/>
      <c r="G15" s="27">
        <v>120</v>
      </c>
      <c r="H15" s="28"/>
      <c r="I15" s="29">
        <v>9.5</v>
      </c>
      <c r="J15" s="28">
        <f t="shared" si="0"/>
        <v>0</v>
      </c>
      <c r="K15" s="30">
        <f t="shared" si="2"/>
        <v>0</v>
      </c>
    </row>
    <row r="16" spans="1:11">
      <c r="A16" s="47"/>
      <c r="B16" s="18"/>
      <c r="C16" s="171" t="s">
        <v>424</v>
      </c>
      <c r="D16" s="20"/>
      <c r="E16" s="87"/>
      <c r="F16" s="87"/>
      <c r="G16" s="27"/>
      <c r="H16" s="28"/>
      <c r="I16" s="29"/>
      <c r="J16" s="28"/>
      <c r="K16" s="30"/>
    </row>
    <row r="17" spans="1:11">
      <c r="A17" s="47"/>
      <c r="B17" s="18">
        <v>6</v>
      </c>
      <c r="C17" s="19" t="s">
        <v>432</v>
      </c>
      <c r="D17" s="20" t="s">
        <v>18</v>
      </c>
      <c r="E17" s="87"/>
      <c r="F17" s="87"/>
      <c r="G17" s="27">
        <v>250</v>
      </c>
      <c r="H17" s="28"/>
      <c r="I17" s="29">
        <v>9.5</v>
      </c>
      <c r="J17" s="28">
        <f t="shared" si="0"/>
        <v>0</v>
      </c>
      <c r="K17" s="30">
        <f t="shared" si="2"/>
        <v>0</v>
      </c>
    </row>
    <row r="18" spans="1:11">
      <c r="A18" s="47"/>
      <c r="B18" s="18">
        <f t="shared" si="1"/>
        <v>7</v>
      </c>
      <c r="C18" s="19" t="s">
        <v>425</v>
      </c>
      <c r="D18" s="20" t="s">
        <v>18</v>
      </c>
      <c r="E18" s="87"/>
      <c r="F18" s="87"/>
      <c r="G18" s="27">
        <v>12</v>
      </c>
      <c r="H18" s="28"/>
      <c r="I18" s="29">
        <v>9.5</v>
      </c>
      <c r="J18" s="28">
        <f t="shared" si="0"/>
        <v>0</v>
      </c>
      <c r="K18" s="30">
        <f t="shared" si="2"/>
        <v>0</v>
      </c>
    </row>
    <row r="19" spans="1:11">
      <c r="A19" s="47"/>
      <c r="B19" s="18">
        <f t="shared" si="1"/>
        <v>8</v>
      </c>
      <c r="C19" s="19" t="s">
        <v>433</v>
      </c>
      <c r="D19" s="20" t="s">
        <v>18</v>
      </c>
      <c r="E19" s="87"/>
      <c r="F19" s="87"/>
      <c r="G19" s="27">
        <v>200</v>
      </c>
      <c r="H19" s="28"/>
      <c r="I19" s="29">
        <v>9.5</v>
      </c>
      <c r="J19" s="28">
        <f t="shared" si="0"/>
        <v>0</v>
      </c>
      <c r="K19" s="30">
        <f t="shared" si="2"/>
        <v>0</v>
      </c>
    </row>
    <row r="20" spans="1:11">
      <c r="A20" s="47"/>
      <c r="B20" s="18">
        <f t="shared" si="1"/>
        <v>9</v>
      </c>
      <c r="C20" s="19" t="s">
        <v>426</v>
      </c>
      <c r="D20" s="20" t="s">
        <v>18</v>
      </c>
      <c r="E20" s="87"/>
      <c r="F20" s="87"/>
      <c r="G20" s="27">
        <v>13</v>
      </c>
      <c r="H20" s="28"/>
      <c r="I20" s="29">
        <v>9.5</v>
      </c>
      <c r="J20" s="28">
        <f t="shared" si="0"/>
        <v>0</v>
      </c>
      <c r="K20" s="30">
        <f t="shared" si="2"/>
        <v>0</v>
      </c>
    </row>
    <row r="21" spans="1:11">
      <c r="A21" s="47"/>
      <c r="B21" s="18">
        <f t="shared" si="1"/>
        <v>10</v>
      </c>
      <c r="C21" s="19" t="s">
        <v>434</v>
      </c>
      <c r="D21" s="20" t="s">
        <v>18</v>
      </c>
      <c r="E21" s="87"/>
      <c r="F21" s="87"/>
      <c r="G21" s="27">
        <v>170</v>
      </c>
      <c r="H21" s="28"/>
      <c r="I21" s="29">
        <v>9.5</v>
      </c>
      <c r="J21" s="28">
        <f t="shared" si="0"/>
        <v>0</v>
      </c>
      <c r="K21" s="30">
        <f t="shared" si="2"/>
        <v>0</v>
      </c>
    </row>
    <row r="22" spans="1:11">
      <c r="A22" s="47"/>
      <c r="B22" s="18">
        <f t="shared" si="1"/>
        <v>11</v>
      </c>
      <c r="C22" s="19" t="s">
        <v>435</v>
      </c>
      <c r="D22" s="20" t="s">
        <v>18</v>
      </c>
      <c r="E22" s="87"/>
      <c r="F22" s="87"/>
      <c r="G22" s="27">
        <v>240</v>
      </c>
      <c r="H22" s="28"/>
      <c r="I22" s="29">
        <v>9.5</v>
      </c>
      <c r="J22" s="28">
        <f t="shared" si="0"/>
        <v>0</v>
      </c>
      <c r="K22" s="30">
        <f t="shared" si="2"/>
        <v>0</v>
      </c>
    </row>
    <row r="23" spans="1:11">
      <c r="A23" s="47"/>
      <c r="B23" s="18">
        <f t="shared" si="1"/>
        <v>12</v>
      </c>
      <c r="C23" s="19" t="s">
        <v>146</v>
      </c>
      <c r="D23" s="20" t="s">
        <v>18</v>
      </c>
      <c r="E23" s="87"/>
      <c r="F23" s="87"/>
      <c r="G23" s="27">
        <v>140</v>
      </c>
      <c r="H23" s="28"/>
      <c r="I23" s="29">
        <v>9.5</v>
      </c>
      <c r="J23" s="28">
        <f t="shared" si="0"/>
        <v>0</v>
      </c>
      <c r="K23" s="30">
        <f t="shared" si="2"/>
        <v>0</v>
      </c>
    </row>
    <row r="24" spans="1:11">
      <c r="A24" s="47"/>
      <c r="B24" s="18">
        <f t="shared" si="1"/>
        <v>13</v>
      </c>
      <c r="C24" s="19" t="s">
        <v>427</v>
      </c>
      <c r="D24" s="20" t="s">
        <v>18</v>
      </c>
      <c r="E24" s="87"/>
      <c r="F24" s="87"/>
      <c r="G24" s="27">
        <v>4</v>
      </c>
      <c r="H24" s="28"/>
      <c r="I24" s="29">
        <v>9.5</v>
      </c>
      <c r="J24" s="28">
        <f t="shared" si="0"/>
        <v>0</v>
      </c>
      <c r="K24" s="30">
        <f t="shared" si="2"/>
        <v>0</v>
      </c>
    </row>
    <row r="25" spans="1:11">
      <c r="A25" s="47"/>
      <c r="B25" s="18">
        <f t="shared" si="1"/>
        <v>14</v>
      </c>
      <c r="C25" s="19" t="s">
        <v>436</v>
      </c>
      <c r="D25" s="20" t="s">
        <v>18</v>
      </c>
      <c r="E25" s="87"/>
      <c r="F25" s="87"/>
      <c r="G25" s="27">
        <v>300</v>
      </c>
      <c r="H25" s="28"/>
      <c r="I25" s="29">
        <v>9.5</v>
      </c>
      <c r="J25" s="28">
        <f t="shared" si="0"/>
        <v>0</v>
      </c>
      <c r="K25" s="30">
        <f t="shared" si="2"/>
        <v>0</v>
      </c>
    </row>
    <row r="26" spans="1:11">
      <c r="A26" s="47"/>
      <c r="B26" s="18">
        <f t="shared" si="1"/>
        <v>15</v>
      </c>
      <c r="C26" s="19" t="s">
        <v>437</v>
      </c>
      <c r="D26" s="20" t="s">
        <v>18</v>
      </c>
      <c r="E26" s="87"/>
      <c r="F26" s="87"/>
      <c r="G26" s="27">
        <v>200</v>
      </c>
      <c r="H26" s="28"/>
      <c r="I26" s="29">
        <v>9.5</v>
      </c>
      <c r="J26" s="28">
        <f t="shared" si="0"/>
        <v>0</v>
      </c>
      <c r="K26" s="30">
        <f t="shared" si="2"/>
        <v>0</v>
      </c>
    </row>
    <row r="27" spans="1:11">
      <c r="A27" s="47"/>
      <c r="B27" s="18">
        <f t="shared" si="1"/>
        <v>16</v>
      </c>
      <c r="C27" s="19" t="s">
        <v>428</v>
      </c>
      <c r="D27" s="20" t="s">
        <v>18</v>
      </c>
      <c r="E27" s="87"/>
      <c r="F27" s="87"/>
      <c r="G27" s="27">
        <v>12</v>
      </c>
      <c r="H27" s="28"/>
      <c r="I27" s="29">
        <v>9.5</v>
      </c>
      <c r="J27" s="28">
        <f t="shared" si="0"/>
        <v>0</v>
      </c>
      <c r="K27" s="30">
        <f t="shared" si="2"/>
        <v>0</v>
      </c>
    </row>
    <row r="28" spans="1:11">
      <c r="A28" s="47"/>
      <c r="B28" s="18">
        <f t="shared" si="1"/>
        <v>17</v>
      </c>
      <c r="C28" s="19" t="s">
        <v>429</v>
      </c>
      <c r="D28" s="20" t="s">
        <v>18</v>
      </c>
      <c r="E28" s="87"/>
      <c r="F28" s="87"/>
      <c r="G28" s="27">
        <v>52</v>
      </c>
      <c r="H28" s="28"/>
      <c r="I28" s="29">
        <v>9.5</v>
      </c>
      <c r="J28" s="28">
        <f t="shared" si="0"/>
        <v>0</v>
      </c>
      <c r="K28" s="30">
        <f t="shared" si="2"/>
        <v>0</v>
      </c>
    </row>
    <row r="29" spans="1:11">
      <c r="A29" s="36"/>
      <c r="B29" s="52"/>
      <c r="C29" s="31" t="s">
        <v>147</v>
      </c>
      <c r="D29" s="32"/>
      <c r="E29" s="32"/>
      <c r="F29" s="32"/>
      <c r="G29" s="56"/>
      <c r="H29" s="32"/>
      <c r="I29" s="32"/>
      <c r="J29" s="32"/>
      <c r="K29" s="33">
        <f>SUM(K11:K28)</f>
        <v>0</v>
      </c>
    </row>
    <row r="30" spans="1:11">
      <c r="A30" s="36"/>
      <c r="B30" s="36"/>
      <c r="C30" s="35"/>
      <c r="D30" s="36"/>
      <c r="E30" s="36"/>
      <c r="F30" s="36"/>
      <c r="G30" s="36"/>
      <c r="H30" s="36"/>
      <c r="I30" s="36"/>
      <c r="J30" s="36"/>
      <c r="K30" s="36"/>
    </row>
    <row r="31" spans="1:11">
      <c r="A31" s="36"/>
      <c r="B31" s="36"/>
      <c r="D31" s="39"/>
      <c r="E31" s="36"/>
      <c r="F31" s="36"/>
      <c r="G31" s="36"/>
      <c r="H31" s="36"/>
      <c r="I31" s="36"/>
      <c r="J31" s="36"/>
      <c r="K31" s="36"/>
    </row>
    <row r="32" spans="1:11">
      <c r="A32" s="36"/>
      <c r="B32" s="39" t="s">
        <v>148</v>
      </c>
      <c r="C32" s="39"/>
      <c r="E32" s="41"/>
      <c r="F32" s="41"/>
      <c r="G32" s="36"/>
      <c r="H32" s="36"/>
      <c r="I32" s="36" t="s">
        <v>16</v>
      </c>
      <c r="J32" s="36"/>
      <c r="K32" s="36"/>
    </row>
  </sheetData>
  <protectedRanges>
    <protectedRange sqref="C32" name="Obseg4"/>
    <protectedRange sqref="H11:H28" name="Obseg3"/>
    <protectedRange sqref="E11:F28" name="Obseg2"/>
    <protectedRange sqref="C4:C5" name="Obseg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0276-01AF-40C4-AF18-2DA16E41BF7B}">
  <sheetPr>
    <tabColor rgb="FFFFFF00"/>
  </sheetPr>
  <dimension ref="A1:S137"/>
  <sheetViews>
    <sheetView topLeftCell="A88" zoomScaleNormal="100" workbookViewId="0">
      <selection activeCell="C130" sqref="C130"/>
    </sheetView>
  </sheetViews>
  <sheetFormatPr baseColWidth="10" defaultColWidth="8.83203125" defaultRowHeight="15"/>
  <cols>
    <col min="1" max="1" width="4.33203125" style="42" customWidth="1"/>
    <col min="2" max="2" width="86.1640625" style="38" bestFit="1" customWidth="1"/>
    <col min="3" max="4" width="4.5" style="40" customWidth="1"/>
    <col min="5" max="5" width="40.6640625" style="125" customWidth="1"/>
    <col min="6" max="6" width="16" style="125" customWidth="1"/>
    <col min="7" max="7" width="9.33203125" style="123" bestFit="1" customWidth="1"/>
    <col min="8" max="8" width="14.83203125" style="40" bestFit="1" customWidth="1"/>
    <col min="9" max="9" width="7.5" style="40" customWidth="1"/>
    <col min="10" max="10" width="13.6640625" style="40" customWidth="1"/>
    <col min="11" max="11" width="16.6640625" style="40" customWidth="1"/>
  </cols>
  <sheetData>
    <row r="1" spans="1:11">
      <c r="A1" s="1" t="s">
        <v>0</v>
      </c>
      <c r="B1" s="2"/>
      <c r="C1" s="3"/>
      <c r="D1" s="3"/>
      <c r="E1" s="88"/>
      <c r="F1" s="88"/>
      <c r="G1" s="89"/>
      <c r="H1" s="4"/>
      <c r="I1" s="5"/>
      <c r="J1" s="5"/>
      <c r="K1" s="5"/>
    </row>
    <row r="2" spans="1:11">
      <c r="A2" s="6"/>
      <c r="B2" s="7" t="s">
        <v>1</v>
      </c>
      <c r="C2" s="8"/>
      <c r="D2" s="8"/>
      <c r="E2" s="88"/>
      <c r="F2" s="88"/>
      <c r="G2" s="89"/>
      <c r="H2" s="4"/>
      <c r="I2" s="5"/>
      <c r="J2" s="5"/>
      <c r="K2" s="5" t="s">
        <v>439</v>
      </c>
    </row>
    <row r="3" spans="1:11">
      <c r="A3" s="6"/>
      <c r="B3" s="4"/>
      <c r="C3" s="4"/>
      <c r="D3" s="4"/>
      <c r="E3" s="88"/>
      <c r="F3" s="88"/>
      <c r="G3" s="89"/>
      <c r="H3" s="4"/>
      <c r="I3" s="5"/>
      <c r="J3" s="5"/>
      <c r="K3" s="5"/>
    </row>
    <row r="4" spans="1:11">
      <c r="A4" s="1" t="s">
        <v>2</v>
      </c>
      <c r="B4" s="4"/>
      <c r="C4" s="4"/>
      <c r="D4" s="4"/>
      <c r="E4" s="88"/>
      <c r="F4" s="88"/>
      <c r="G4" s="89"/>
      <c r="H4" s="9"/>
      <c r="I4" s="10"/>
      <c r="J4" s="10"/>
      <c r="K4" s="10"/>
    </row>
    <row r="5" spans="1:11">
      <c r="A5" s="6"/>
      <c r="B5" s="4"/>
      <c r="C5" s="4"/>
      <c r="D5" s="4"/>
      <c r="E5" s="88"/>
      <c r="F5" s="88"/>
      <c r="G5" s="89"/>
      <c r="H5" s="9"/>
      <c r="I5" s="10"/>
      <c r="J5" s="10"/>
      <c r="K5" s="10"/>
    </row>
    <row r="6" spans="1:11">
      <c r="A6" s="6"/>
      <c r="B6" s="4"/>
      <c r="C6" s="4"/>
      <c r="D6" s="4"/>
      <c r="E6" s="88"/>
      <c r="F6" s="88"/>
      <c r="G6" s="89"/>
      <c r="H6" s="4"/>
      <c r="I6" s="5"/>
      <c r="J6" s="5"/>
      <c r="K6" s="5"/>
    </row>
    <row r="7" spans="1:11">
      <c r="A7" s="6"/>
      <c r="B7" s="4"/>
      <c r="C7" s="4"/>
      <c r="D7" s="4"/>
      <c r="E7" s="90" t="s">
        <v>19</v>
      </c>
      <c r="F7" s="90"/>
      <c r="G7" s="91"/>
      <c r="H7" s="12"/>
      <c r="I7" s="13"/>
      <c r="J7" s="13"/>
      <c r="K7" s="13"/>
    </row>
    <row r="8" spans="1:11">
      <c r="A8" s="6"/>
      <c r="B8" s="4"/>
      <c r="C8" s="4"/>
      <c r="D8" s="4"/>
      <c r="E8" s="90" t="s">
        <v>149</v>
      </c>
      <c r="F8" s="90"/>
      <c r="G8" s="91"/>
      <c r="H8" s="14"/>
      <c r="I8" s="13"/>
      <c r="J8" s="13"/>
      <c r="K8" s="13"/>
    </row>
    <row r="9" spans="1:11">
      <c r="A9" s="6"/>
      <c r="B9" s="4"/>
      <c r="C9" s="4"/>
      <c r="D9" s="4"/>
      <c r="E9" s="90"/>
      <c r="F9" s="90"/>
      <c r="G9" s="91"/>
      <c r="H9" s="11"/>
      <c r="I9" s="13"/>
      <c r="J9" s="13"/>
      <c r="K9" s="13"/>
    </row>
    <row r="10" spans="1:11">
      <c r="A10" s="92" t="s">
        <v>4</v>
      </c>
      <c r="B10" s="69" t="s">
        <v>5</v>
      </c>
      <c r="C10" s="69" t="s">
        <v>6</v>
      </c>
      <c r="D10" s="69"/>
      <c r="E10" s="93" t="s">
        <v>7</v>
      </c>
      <c r="F10" s="93" t="s">
        <v>440</v>
      </c>
      <c r="G10" s="94" t="s">
        <v>8</v>
      </c>
      <c r="H10" s="95" t="s">
        <v>9</v>
      </c>
      <c r="I10" s="95" t="s">
        <v>10</v>
      </c>
      <c r="J10" s="95" t="s">
        <v>11</v>
      </c>
      <c r="K10" s="95" t="s">
        <v>12</v>
      </c>
    </row>
    <row r="11" spans="1:11" s="100" customFormat="1" ht="12">
      <c r="A11" s="18">
        <v>1</v>
      </c>
      <c r="B11" s="96" t="s">
        <v>150</v>
      </c>
      <c r="C11" s="20" t="s">
        <v>145</v>
      </c>
      <c r="D11" s="20"/>
      <c r="E11" s="97"/>
      <c r="F11" s="97"/>
      <c r="G11" s="98">
        <v>1</v>
      </c>
      <c r="H11" s="28"/>
      <c r="I11" s="99">
        <v>22</v>
      </c>
      <c r="J11" s="28">
        <f>H11*(1+I11/100)</f>
        <v>0</v>
      </c>
      <c r="K11" s="30">
        <f>G11*J11</f>
        <v>0</v>
      </c>
    </row>
    <row r="12" spans="1:11">
      <c r="A12" s="18">
        <v>2</v>
      </c>
      <c r="B12" s="175" t="s">
        <v>454</v>
      </c>
      <c r="C12" s="20" t="s">
        <v>145</v>
      </c>
      <c r="D12" s="20"/>
      <c r="E12" s="97"/>
      <c r="F12" s="97"/>
      <c r="G12" s="98">
        <v>1</v>
      </c>
      <c r="H12" s="28"/>
      <c r="I12" s="29">
        <v>9.5</v>
      </c>
      <c r="J12" s="28">
        <f>H12*(1+I12/100)</f>
        <v>0</v>
      </c>
      <c r="K12" s="30">
        <f t="shared" ref="K12:K75" si="0">G12*J12</f>
        <v>0</v>
      </c>
    </row>
    <row r="13" spans="1:11">
      <c r="A13" s="18">
        <v>3</v>
      </c>
      <c r="B13" s="101" t="s">
        <v>151</v>
      </c>
      <c r="C13" s="20" t="s">
        <v>13</v>
      </c>
      <c r="D13" s="20"/>
      <c r="E13" s="102"/>
      <c r="F13" s="102"/>
      <c r="G13" s="103">
        <v>1</v>
      </c>
      <c r="H13" s="104"/>
      <c r="I13" s="105">
        <v>9.5</v>
      </c>
      <c r="J13" s="28">
        <f>H13*(1+I13/100)</f>
        <v>0</v>
      </c>
      <c r="K13" s="30">
        <f t="shared" si="0"/>
        <v>0</v>
      </c>
    </row>
    <row r="14" spans="1:11" s="50" customFormat="1">
      <c r="A14" s="18">
        <v>4</v>
      </c>
      <c r="B14" s="101" t="s">
        <v>152</v>
      </c>
      <c r="C14" s="20" t="s">
        <v>13</v>
      </c>
      <c r="D14" s="20" t="s">
        <v>153</v>
      </c>
      <c r="E14" s="102"/>
      <c r="F14" s="102"/>
      <c r="G14" s="106">
        <v>10</v>
      </c>
      <c r="H14" s="107"/>
      <c r="I14" s="108">
        <v>9.5</v>
      </c>
      <c r="J14" s="28">
        <f>H14*(1+I14/100)</f>
        <v>0</v>
      </c>
      <c r="K14" s="30">
        <f t="shared" si="0"/>
        <v>0</v>
      </c>
    </row>
    <row r="15" spans="1:11">
      <c r="A15" s="18">
        <v>5</v>
      </c>
      <c r="B15" s="58" t="s">
        <v>154</v>
      </c>
      <c r="C15" s="20" t="s">
        <v>13</v>
      </c>
      <c r="D15" s="20"/>
      <c r="E15" s="97"/>
      <c r="F15" s="97"/>
      <c r="G15" s="98">
        <v>1</v>
      </c>
      <c r="H15" s="28"/>
      <c r="I15" s="99">
        <v>22</v>
      </c>
      <c r="J15" s="28">
        <f t="shared" ref="J15:J78" si="1">H15*(1+I15/100)</f>
        <v>0</v>
      </c>
      <c r="K15" s="30">
        <f t="shared" si="0"/>
        <v>0</v>
      </c>
    </row>
    <row r="16" spans="1:11">
      <c r="A16" s="18">
        <v>6</v>
      </c>
      <c r="B16" s="58" t="s">
        <v>155</v>
      </c>
      <c r="C16" s="20" t="s">
        <v>13</v>
      </c>
      <c r="D16" s="20"/>
      <c r="E16" s="97"/>
      <c r="F16" s="97"/>
      <c r="G16" s="98">
        <v>15</v>
      </c>
      <c r="H16" s="28"/>
      <c r="I16" s="29">
        <v>9.5</v>
      </c>
      <c r="J16" s="28">
        <f t="shared" si="1"/>
        <v>0</v>
      </c>
      <c r="K16" s="30">
        <f t="shared" si="0"/>
        <v>0</v>
      </c>
    </row>
    <row r="17" spans="1:19">
      <c r="A17" s="18">
        <v>7</v>
      </c>
      <c r="B17" s="101" t="s">
        <v>156</v>
      </c>
      <c r="C17" s="20" t="s">
        <v>13</v>
      </c>
      <c r="D17" s="20"/>
      <c r="E17" s="102"/>
      <c r="F17" s="102"/>
      <c r="G17" s="103">
        <v>10</v>
      </c>
      <c r="H17" s="104"/>
      <c r="I17" s="105">
        <v>9.5</v>
      </c>
      <c r="J17" s="28">
        <f t="shared" si="1"/>
        <v>0</v>
      </c>
      <c r="K17" s="30">
        <f t="shared" si="0"/>
        <v>0</v>
      </c>
    </row>
    <row r="18" spans="1:19">
      <c r="A18" s="18">
        <v>8</v>
      </c>
      <c r="B18" s="58" t="s">
        <v>157</v>
      </c>
      <c r="C18" s="20" t="s">
        <v>13</v>
      </c>
      <c r="D18" s="20"/>
      <c r="E18" s="97"/>
      <c r="F18" s="97"/>
      <c r="G18" s="98">
        <v>5</v>
      </c>
      <c r="H18" s="28"/>
      <c r="I18" s="29">
        <v>9.5</v>
      </c>
      <c r="J18" s="28">
        <f t="shared" si="1"/>
        <v>0</v>
      </c>
      <c r="K18" s="30">
        <f t="shared" si="0"/>
        <v>0</v>
      </c>
    </row>
    <row r="19" spans="1:19" s="50" customFormat="1">
      <c r="A19" s="18">
        <v>9</v>
      </c>
      <c r="B19" s="58" t="s">
        <v>158</v>
      </c>
      <c r="C19" s="20" t="s">
        <v>13</v>
      </c>
      <c r="D19" s="20" t="s">
        <v>153</v>
      </c>
      <c r="E19" s="97"/>
      <c r="F19" s="97"/>
      <c r="G19" s="98">
        <v>10</v>
      </c>
      <c r="H19" s="28"/>
      <c r="I19" s="29">
        <v>9.5</v>
      </c>
      <c r="J19" s="28">
        <f t="shared" si="1"/>
        <v>0</v>
      </c>
      <c r="K19" s="30">
        <f t="shared" si="0"/>
        <v>0</v>
      </c>
    </row>
    <row r="20" spans="1:19">
      <c r="A20" s="18">
        <v>10</v>
      </c>
      <c r="B20" s="58" t="s">
        <v>159</v>
      </c>
      <c r="C20" s="20" t="s">
        <v>13</v>
      </c>
      <c r="D20" s="20"/>
      <c r="E20" s="97"/>
      <c r="F20" s="97"/>
      <c r="G20" s="98">
        <v>15</v>
      </c>
      <c r="H20" s="28"/>
      <c r="I20" s="29">
        <v>9.5</v>
      </c>
      <c r="J20" s="28">
        <f t="shared" si="1"/>
        <v>0</v>
      </c>
      <c r="K20" s="30">
        <f t="shared" si="0"/>
        <v>0</v>
      </c>
    </row>
    <row r="21" spans="1:19">
      <c r="A21" s="18">
        <v>11</v>
      </c>
      <c r="B21" s="58" t="s">
        <v>160</v>
      </c>
      <c r="C21" s="20" t="s">
        <v>13</v>
      </c>
      <c r="D21" s="20"/>
      <c r="E21" s="97"/>
      <c r="F21" s="97"/>
      <c r="G21" s="98">
        <v>15</v>
      </c>
      <c r="H21" s="28"/>
      <c r="I21" s="29">
        <v>9.5</v>
      </c>
      <c r="J21" s="28">
        <f t="shared" si="1"/>
        <v>0</v>
      </c>
      <c r="K21" s="30">
        <f t="shared" si="0"/>
        <v>0</v>
      </c>
      <c r="S21" s="50"/>
    </row>
    <row r="22" spans="1:19">
      <c r="A22" s="18">
        <v>12</v>
      </c>
      <c r="B22" s="58" t="s">
        <v>161</v>
      </c>
      <c r="C22" s="20" t="s">
        <v>13</v>
      </c>
      <c r="D22" s="20"/>
      <c r="E22" s="97"/>
      <c r="F22" s="97"/>
      <c r="G22" s="98">
        <v>1</v>
      </c>
      <c r="H22" s="28"/>
      <c r="I22" s="29">
        <v>9.5</v>
      </c>
      <c r="J22" s="28">
        <f t="shared" si="1"/>
        <v>0</v>
      </c>
      <c r="K22" s="30">
        <f t="shared" si="0"/>
        <v>0</v>
      </c>
    </row>
    <row r="23" spans="1:19">
      <c r="A23" s="18">
        <v>13</v>
      </c>
      <c r="B23" s="58" t="s">
        <v>162</v>
      </c>
      <c r="C23" s="20" t="s">
        <v>13</v>
      </c>
      <c r="D23" s="20"/>
      <c r="E23" s="97"/>
      <c r="F23" s="97"/>
      <c r="G23" s="98">
        <v>20</v>
      </c>
      <c r="H23" s="28"/>
      <c r="I23" s="29">
        <v>9.5</v>
      </c>
      <c r="J23" s="28">
        <f t="shared" si="1"/>
        <v>0</v>
      </c>
      <c r="K23" s="30">
        <f t="shared" si="0"/>
        <v>0</v>
      </c>
    </row>
    <row r="24" spans="1:19">
      <c r="A24" s="18">
        <v>14</v>
      </c>
      <c r="B24" s="58" t="s">
        <v>163</v>
      </c>
      <c r="C24" s="20" t="s">
        <v>13</v>
      </c>
      <c r="D24" s="20"/>
      <c r="E24" s="97"/>
      <c r="F24" s="97"/>
      <c r="G24" s="98">
        <v>15</v>
      </c>
      <c r="H24" s="28"/>
      <c r="I24" s="29">
        <v>9.5</v>
      </c>
      <c r="J24" s="28">
        <f t="shared" si="1"/>
        <v>0</v>
      </c>
      <c r="K24" s="30">
        <f t="shared" si="0"/>
        <v>0</v>
      </c>
    </row>
    <row r="25" spans="1:19">
      <c r="A25" s="18">
        <v>15</v>
      </c>
      <c r="B25" s="58" t="s">
        <v>164</v>
      </c>
      <c r="C25" s="20" t="s">
        <v>13</v>
      </c>
      <c r="D25" s="20"/>
      <c r="E25" s="97"/>
      <c r="F25" s="97"/>
      <c r="G25" s="98">
        <v>10</v>
      </c>
      <c r="H25" s="28"/>
      <c r="I25" s="29">
        <v>9.5</v>
      </c>
      <c r="J25" s="28">
        <f t="shared" si="1"/>
        <v>0</v>
      </c>
      <c r="K25" s="30">
        <f t="shared" si="0"/>
        <v>0</v>
      </c>
    </row>
    <row r="26" spans="1:19">
      <c r="A26" s="18">
        <v>16</v>
      </c>
      <c r="B26" s="58" t="s">
        <v>165</v>
      </c>
      <c r="C26" s="20" t="s">
        <v>13</v>
      </c>
      <c r="D26" s="20"/>
      <c r="E26" s="97"/>
      <c r="F26" s="97"/>
      <c r="G26" s="98">
        <v>10</v>
      </c>
      <c r="H26" s="28"/>
      <c r="I26" s="29">
        <v>9.5</v>
      </c>
      <c r="J26" s="28">
        <f t="shared" si="1"/>
        <v>0</v>
      </c>
      <c r="K26" s="30">
        <f t="shared" si="0"/>
        <v>0</v>
      </c>
    </row>
    <row r="27" spans="1:19" s="50" customFormat="1">
      <c r="A27" s="18">
        <v>17</v>
      </c>
      <c r="B27" s="58" t="s">
        <v>166</v>
      </c>
      <c r="C27" s="20" t="s">
        <v>13</v>
      </c>
      <c r="D27" s="20" t="s">
        <v>153</v>
      </c>
      <c r="E27" s="97"/>
      <c r="F27" s="97"/>
      <c r="G27" s="98">
        <v>25</v>
      </c>
      <c r="H27" s="28"/>
      <c r="I27" s="29">
        <v>9.5</v>
      </c>
      <c r="J27" s="28">
        <f t="shared" si="1"/>
        <v>0</v>
      </c>
      <c r="K27" s="30">
        <f t="shared" si="0"/>
        <v>0</v>
      </c>
    </row>
    <row r="28" spans="1:19">
      <c r="A28" s="18">
        <v>18</v>
      </c>
      <c r="B28" s="58" t="s">
        <v>167</v>
      </c>
      <c r="C28" s="20" t="s">
        <v>13</v>
      </c>
      <c r="D28" s="20"/>
      <c r="E28" s="97"/>
      <c r="F28" s="97"/>
      <c r="G28" s="98">
        <v>35</v>
      </c>
      <c r="H28" s="28"/>
      <c r="I28" s="29">
        <v>9.5</v>
      </c>
      <c r="J28" s="28">
        <f t="shared" si="1"/>
        <v>0</v>
      </c>
      <c r="K28" s="30">
        <f t="shared" si="0"/>
        <v>0</v>
      </c>
    </row>
    <row r="29" spans="1:19">
      <c r="A29" s="18">
        <v>19</v>
      </c>
      <c r="B29" s="176" t="s">
        <v>168</v>
      </c>
      <c r="C29" s="20"/>
      <c r="D29" s="20"/>
      <c r="E29" s="97"/>
      <c r="F29" s="97"/>
      <c r="G29" s="98"/>
      <c r="H29" s="28"/>
      <c r="I29" s="29"/>
      <c r="J29" s="28"/>
      <c r="K29" s="30"/>
    </row>
    <row r="30" spans="1:19">
      <c r="A30" s="18">
        <v>20</v>
      </c>
      <c r="B30" s="58" t="s">
        <v>169</v>
      </c>
      <c r="C30" s="20" t="s">
        <v>13</v>
      </c>
      <c r="D30" s="20"/>
      <c r="E30" s="97"/>
      <c r="F30" s="97"/>
      <c r="G30" s="98">
        <v>1</v>
      </c>
      <c r="H30" s="28"/>
      <c r="I30" s="29">
        <v>9.5</v>
      </c>
      <c r="J30" s="28">
        <f t="shared" si="1"/>
        <v>0</v>
      </c>
      <c r="K30" s="30">
        <f t="shared" si="0"/>
        <v>0</v>
      </c>
    </row>
    <row r="31" spans="1:19">
      <c r="A31" s="18">
        <v>21</v>
      </c>
      <c r="B31" s="58" t="s">
        <v>170</v>
      </c>
      <c r="C31" s="20" t="s">
        <v>13</v>
      </c>
      <c r="D31" s="20"/>
      <c r="E31" s="97"/>
      <c r="F31" s="97"/>
      <c r="G31" s="98">
        <v>26</v>
      </c>
      <c r="H31" s="28"/>
      <c r="I31" s="29">
        <v>9.5</v>
      </c>
      <c r="J31" s="28">
        <f t="shared" si="1"/>
        <v>0</v>
      </c>
      <c r="K31" s="30">
        <f t="shared" si="0"/>
        <v>0</v>
      </c>
    </row>
    <row r="32" spans="1:19">
      <c r="A32" s="18">
        <v>22</v>
      </c>
      <c r="B32" s="175" t="s">
        <v>455</v>
      </c>
      <c r="C32" s="20" t="s">
        <v>13</v>
      </c>
      <c r="D32" s="20"/>
      <c r="E32" s="97"/>
      <c r="F32" s="97"/>
      <c r="G32" s="98">
        <v>40</v>
      </c>
      <c r="H32" s="28"/>
      <c r="I32" s="29">
        <v>9.5</v>
      </c>
      <c r="J32" s="28">
        <f t="shared" si="1"/>
        <v>0</v>
      </c>
      <c r="K32" s="30">
        <f t="shared" si="0"/>
        <v>0</v>
      </c>
    </row>
    <row r="33" spans="1:11">
      <c r="A33" s="18">
        <v>23</v>
      </c>
      <c r="B33" s="101" t="s">
        <v>171</v>
      </c>
      <c r="C33" s="20" t="s">
        <v>13</v>
      </c>
      <c r="D33" s="20"/>
      <c r="E33" s="102"/>
      <c r="F33" s="102"/>
      <c r="G33" s="103">
        <v>2</v>
      </c>
      <c r="H33" s="104"/>
      <c r="I33" s="105">
        <v>9.5</v>
      </c>
      <c r="J33" s="28">
        <f t="shared" si="1"/>
        <v>0</v>
      </c>
      <c r="K33" s="30">
        <f t="shared" si="0"/>
        <v>0</v>
      </c>
    </row>
    <row r="34" spans="1:11" s="50" customFormat="1">
      <c r="A34" s="18">
        <v>24</v>
      </c>
      <c r="B34" s="101" t="s">
        <v>172</v>
      </c>
      <c r="C34" s="20" t="s">
        <v>13</v>
      </c>
      <c r="D34" s="20" t="s">
        <v>153</v>
      </c>
      <c r="E34" s="102"/>
      <c r="F34" s="102"/>
      <c r="G34" s="106">
        <v>3</v>
      </c>
      <c r="H34" s="107"/>
      <c r="I34" s="108">
        <v>9.5</v>
      </c>
      <c r="J34" s="28">
        <f t="shared" si="1"/>
        <v>0</v>
      </c>
      <c r="K34" s="30">
        <f t="shared" si="0"/>
        <v>0</v>
      </c>
    </row>
    <row r="35" spans="1:11">
      <c r="A35" s="18">
        <v>25</v>
      </c>
      <c r="B35" s="58" t="s">
        <v>173</v>
      </c>
      <c r="C35" s="20" t="s">
        <v>145</v>
      </c>
      <c r="D35" s="20"/>
      <c r="E35" s="97"/>
      <c r="F35" s="97"/>
      <c r="G35" s="98">
        <v>1500</v>
      </c>
      <c r="H35" s="28"/>
      <c r="I35" s="29">
        <v>9.5</v>
      </c>
      <c r="J35" s="28">
        <f t="shared" si="1"/>
        <v>0</v>
      </c>
      <c r="K35" s="30">
        <f t="shared" si="0"/>
        <v>0</v>
      </c>
    </row>
    <row r="36" spans="1:11">
      <c r="A36" s="18">
        <v>26</v>
      </c>
      <c r="B36" s="58" t="s">
        <v>174</v>
      </c>
      <c r="C36" s="20" t="s">
        <v>145</v>
      </c>
      <c r="D36" s="20"/>
      <c r="E36" s="97"/>
      <c r="F36" s="97"/>
      <c r="G36" s="98">
        <v>9000</v>
      </c>
      <c r="H36" s="28"/>
      <c r="I36" s="29">
        <v>9.5</v>
      </c>
      <c r="J36" s="28">
        <f t="shared" si="1"/>
        <v>0</v>
      </c>
      <c r="K36" s="30">
        <f t="shared" si="0"/>
        <v>0</v>
      </c>
    </row>
    <row r="37" spans="1:11">
      <c r="A37" s="18">
        <v>27</v>
      </c>
      <c r="B37" s="109" t="s">
        <v>175</v>
      </c>
      <c r="C37" s="20" t="s">
        <v>13</v>
      </c>
      <c r="D37" s="20"/>
      <c r="E37" s="97"/>
      <c r="F37" s="97"/>
      <c r="G37" s="98">
        <v>4</v>
      </c>
      <c r="H37" s="28"/>
      <c r="I37" s="29">
        <v>9.5</v>
      </c>
      <c r="J37" s="28">
        <f t="shared" si="1"/>
        <v>0</v>
      </c>
      <c r="K37" s="30">
        <f t="shared" si="0"/>
        <v>0</v>
      </c>
    </row>
    <row r="38" spans="1:11">
      <c r="A38" s="18">
        <v>28</v>
      </c>
      <c r="B38" s="110" t="s">
        <v>176</v>
      </c>
      <c r="C38" s="20" t="s">
        <v>13</v>
      </c>
      <c r="D38" s="20"/>
      <c r="E38" s="97"/>
      <c r="F38" s="97"/>
      <c r="G38" s="98">
        <v>2</v>
      </c>
      <c r="H38" s="28"/>
      <c r="I38" s="29">
        <v>9.5</v>
      </c>
      <c r="J38" s="28">
        <f t="shared" si="1"/>
        <v>0</v>
      </c>
      <c r="K38" s="30">
        <f t="shared" si="0"/>
        <v>0</v>
      </c>
    </row>
    <row r="39" spans="1:11">
      <c r="A39" s="18">
        <v>29</v>
      </c>
      <c r="B39" s="58" t="s">
        <v>177</v>
      </c>
      <c r="C39" s="20" t="s">
        <v>13</v>
      </c>
      <c r="D39" s="20"/>
      <c r="E39" s="97"/>
      <c r="F39" s="97"/>
      <c r="G39" s="98">
        <v>8</v>
      </c>
      <c r="H39" s="28"/>
      <c r="I39" s="29">
        <v>9.5</v>
      </c>
      <c r="J39" s="28">
        <f t="shared" si="1"/>
        <v>0</v>
      </c>
      <c r="K39" s="30">
        <f t="shared" si="0"/>
        <v>0</v>
      </c>
    </row>
    <row r="40" spans="1:11">
      <c r="A40" s="18">
        <v>30</v>
      </c>
      <c r="B40" s="175" t="s">
        <v>456</v>
      </c>
      <c r="C40" s="20" t="s">
        <v>13</v>
      </c>
      <c r="D40" s="20"/>
      <c r="E40" s="97"/>
      <c r="F40" s="97"/>
      <c r="G40" s="98">
        <v>5</v>
      </c>
      <c r="H40" s="28"/>
      <c r="I40" s="29">
        <v>9.5</v>
      </c>
      <c r="J40" s="28">
        <f t="shared" si="1"/>
        <v>0</v>
      </c>
      <c r="K40" s="30">
        <f t="shared" si="0"/>
        <v>0</v>
      </c>
    </row>
    <row r="41" spans="1:11">
      <c r="A41" s="18">
        <v>31</v>
      </c>
      <c r="B41" s="177" t="s">
        <v>457</v>
      </c>
      <c r="C41" s="20" t="s">
        <v>13</v>
      </c>
      <c r="D41" s="20"/>
      <c r="E41" s="97"/>
      <c r="F41" s="97"/>
      <c r="G41" s="98">
        <v>1</v>
      </c>
      <c r="H41" s="28"/>
      <c r="I41" s="29">
        <v>9.5</v>
      </c>
      <c r="J41" s="28">
        <f t="shared" si="1"/>
        <v>0</v>
      </c>
      <c r="K41" s="30">
        <f t="shared" si="0"/>
        <v>0</v>
      </c>
    </row>
    <row r="42" spans="1:11">
      <c r="A42" s="18">
        <v>32</v>
      </c>
      <c r="B42" s="177" t="s">
        <v>458</v>
      </c>
      <c r="C42" s="20" t="s">
        <v>13</v>
      </c>
      <c r="D42" s="20"/>
      <c r="E42" s="97"/>
      <c r="F42" s="97"/>
      <c r="G42" s="98">
        <v>10</v>
      </c>
      <c r="H42" s="28"/>
      <c r="I42" s="29">
        <v>9.5</v>
      </c>
      <c r="J42" s="28">
        <f t="shared" si="1"/>
        <v>0</v>
      </c>
      <c r="K42" s="30">
        <f t="shared" si="0"/>
        <v>0</v>
      </c>
    </row>
    <row r="43" spans="1:11">
      <c r="A43" s="18">
        <v>33</v>
      </c>
      <c r="B43" s="58" t="s">
        <v>178</v>
      </c>
      <c r="C43" s="20" t="s">
        <v>13</v>
      </c>
      <c r="D43" s="20"/>
      <c r="E43" s="97"/>
      <c r="F43" s="97"/>
      <c r="G43" s="98">
        <v>8</v>
      </c>
      <c r="H43" s="28"/>
      <c r="I43" s="29">
        <v>9.5</v>
      </c>
      <c r="J43" s="28">
        <f t="shared" si="1"/>
        <v>0</v>
      </c>
      <c r="K43" s="30">
        <f t="shared" si="0"/>
        <v>0</v>
      </c>
    </row>
    <row r="44" spans="1:11">
      <c r="A44" s="18">
        <v>34</v>
      </c>
      <c r="B44" s="58" t="s">
        <v>179</v>
      </c>
      <c r="C44" s="20" t="s">
        <v>13</v>
      </c>
      <c r="D44" s="20"/>
      <c r="E44" s="97"/>
      <c r="F44" s="97"/>
      <c r="G44" s="98">
        <v>40</v>
      </c>
      <c r="H44" s="28"/>
      <c r="I44" s="29">
        <v>9.5</v>
      </c>
      <c r="J44" s="28">
        <f t="shared" si="1"/>
        <v>0</v>
      </c>
      <c r="K44" s="30">
        <f t="shared" si="0"/>
        <v>0</v>
      </c>
    </row>
    <row r="45" spans="1:11">
      <c r="A45" s="18">
        <v>35</v>
      </c>
      <c r="B45" s="58" t="s">
        <v>180</v>
      </c>
      <c r="C45" s="20" t="s">
        <v>13</v>
      </c>
      <c r="D45" s="20"/>
      <c r="E45" s="97"/>
      <c r="F45" s="97"/>
      <c r="G45" s="98">
        <v>30</v>
      </c>
      <c r="H45" s="28"/>
      <c r="I45" s="29">
        <v>9.5</v>
      </c>
      <c r="J45" s="28">
        <f t="shared" si="1"/>
        <v>0</v>
      </c>
      <c r="K45" s="30">
        <f t="shared" si="0"/>
        <v>0</v>
      </c>
    </row>
    <row r="46" spans="1:11">
      <c r="A46" s="18">
        <v>36</v>
      </c>
      <c r="B46" s="58" t="s">
        <v>181</v>
      </c>
      <c r="C46" s="20" t="s">
        <v>18</v>
      </c>
      <c r="D46" s="20"/>
      <c r="E46" s="97"/>
      <c r="F46" s="97"/>
      <c r="G46" s="98">
        <v>10</v>
      </c>
      <c r="H46" s="28"/>
      <c r="I46" s="29">
        <v>9.5</v>
      </c>
      <c r="J46" s="28">
        <f t="shared" si="1"/>
        <v>0</v>
      </c>
      <c r="K46" s="30">
        <f t="shared" si="0"/>
        <v>0</v>
      </c>
    </row>
    <row r="47" spans="1:11">
      <c r="A47" s="18">
        <v>37</v>
      </c>
      <c r="B47" s="58" t="s">
        <v>182</v>
      </c>
      <c r="C47" s="20" t="s">
        <v>18</v>
      </c>
      <c r="D47" s="20"/>
      <c r="E47" s="97"/>
      <c r="F47" s="97"/>
      <c r="G47" s="98">
        <v>1</v>
      </c>
      <c r="H47" s="28"/>
      <c r="I47" s="29">
        <v>9.5</v>
      </c>
      <c r="J47" s="28">
        <f t="shared" si="1"/>
        <v>0</v>
      </c>
      <c r="K47" s="30">
        <f t="shared" si="0"/>
        <v>0</v>
      </c>
    </row>
    <row r="48" spans="1:11">
      <c r="A48" s="18">
        <v>38</v>
      </c>
      <c r="B48" s="58" t="s">
        <v>183</v>
      </c>
      <c r="C48" s="20" t="s">
        <v>18</v>
      </c>
      <c r="D48" s="20"/>
      <c r="E48" s="97"/>
      <c r="F48" s="97"/>
      <c r="G48" s="98">
        <v>110</v>
      </c>
      <c r="H48" s="28"/>
      <c r="I48" s="29">
        <v>9.5</v>
      </c>
      <c r="J48" s="28">
        <f t="shared" si="1"/>
        <v>0</v>
      </c>
      <c r="K48" s="30">
        <f t="shared" si="0"/>
        <v>0</v>
      </c>
    </row>
    <row r="49" spans="1:11">
      <c r="A49" s="18">
        <v>39</v>
      </c>
      <c r="B49" s="58" t="s">
        <v>184</v>
      </c>
      <c r="C49" s="20" t="s">
        <v>13</v>
      </c>
      <c r="D49" s="20"/>
      <c r="E49" s="97"/>
      <c r="F49" s="97"/>
      <c r="G49" s="98">
        <v>1</v>
      </c>
      <c r="H49" s="28"/>
      <c r="I49" s="29">
        <v>9.5</v>
      </c>
      <c r="J49" s="28">
        <f t="shared" si="1"/>
        <v>0</v>
      </c>
      <c r="K49" s="30">
        <f t="shared" si="0"/>
        <v>0</v>
      </c>
    </row>
    <row r="50" spans="1:11">
      <c r="A50" s="18">
        <v>40</v>
      </c>
      <c r="B50" s="58" t="s">
        <v>185</v>
      </c>
      <c r="C50" s="20" t="s">
        <v>13</v>
      </c>
      <c r="D50" s="20"/>
      <c r="E50" s="97"/>
      <c r="F50" s="97"/>
      <c r="G50" s="98">
        <v>130</v>
      </c>
      <c r="H50" s="28"/>
      <c r="I50" s="29">
        <v>9.5</v>
      </c>
      <c r="J50" s="28">
        <f t="shared" si="1"/>
        <v>0</v>
      </c>
      <c r="K50" s="30">
        <f t="shared" si="0"/>
        <v>0</v>
      </c>
    </row>
    <row r="51" spans="1:11">
      <c r="A51" s="18">
        <v>41</v>
      </c>
      <c r="B51" s="58" t="s">
        <v>186</v>
      </c>
      <c r="C51" s="20" t="s">
        <v>13</v>
      </c>
      <c r="D51" s="20"/>
      <c r="E51" s="97"/>
      <c r="F51" s="97"/>
      <c r="G51" s="98">
        <v>0.5</v>
      </c>
      <c r="H51" s="28"/>
      <c r="I51" s="29">
        <v>9.5</v>
      </c>
      <c r="J51" s="28">
        <f t="shared" si="1"/>
        <v>0</v>
      </c>
      <c r="K51" s="30">
        <f t="shared" si="0"/>
        <v>0</v>
      </c>
    </row>
    <row r="52" spans="1:11">
      <c r="A52" s="18">
        <v>42</v>
      </c>
      <c r="B52" s="58" t="s">
        <v>187</v>
      </c>
      <c r="C52" s="20" t="s">
        <v>13</v>
      </c>
      <c r="D52" s="20"/>
      <c r="E52" s="97"/>
      <c r="F52" s="97"/>
      <c r="G52" s="98">
        <v>90</v>
      </c>
      <c r="H52" s="28"/>
      <c r="I52" s="29">
        <v>9.5</v>
      </c>
      <c r="J52" s="28">
        <f t="shared" si="1"/>
        <v>0</v>
      </c>
      <c r="K52" s="30">
        <f t="shared" si="0"/>
        <v>0</v>
      </c>
    </row>
    <row r="53" spans="1:11">
      <c r="A53" s="18">
        <v>43</v>
      </c>
      <c r="B53" s="58" t="s">
        <v>188</v>
      </c>
      <c r="C53" s="20" t="s">
        <v>13</v>
      </c>
      <c r="D53" s="20"/>
      <c r="E53" s="97"/>
      <c r="F53" s="97"/>
      <c r="G53" s="98">
        <v>55</v>
      </c>
      <c r="H53" s="28"/>
      <c r="I53" s="29">
        <v>9.5</v>
      </c>
      <c r="J53" s="28">
        <f t="shared" si="1"/>
        <v>0</v>
      </c>
      <c r="K53" s="30">
        <f t="shared" si="0"/>
        <v>0</v>
      </c>
    </row>
    <row r="54" spans="1:11">
      <c r="A54" s="18">
        <v>44</v>
      </c>
      <c r="B54" s="110" t="s">
        <v>189</v>
      </c>
      <c r="C54" s="20" t="s">
        <v>13</v>
      </c>
      <c r="D54" s="20"/>
      <c r="E54" s="97"/>
      <c r="F54" s="97"/>
      <c r="G54" s="98">
        <v>6</v>
      </c>
      <c r="H54" s="28"/>
      <c r="I54" s="29">
        <v>9.5</v>
      </c>
      <c r="J54" s="28">
        <f t="shared" si="1"/>
        <v>0</v>
      </c>
      <c r="K54" s="30">
        <f t="shared" si="0"/>
        <v>0</v>
      </c>
    </row>
    <row r="55" spans="1:11">
      <c r="A55" s="18">
        <v>45</v>
      </c>
      <c r="B55" s="111" t="s">
        <v>190</v>
      </c>
      <c r="C55" s="20" t="s">
        <v>13</v>
      </c>
      <c r="D55" s="20"/>
      <c r="E55" s="97"/>
      <c r="F55" s="97"/>
      <c r="G55" s="98">
        <v>65</v>
      </c>
      <c r="H55" s="28"/>
      <c r="I55" s="29">
        <v>9.5</v>
      </c>
      <c r="J55" s="28">
        <f t="shared" si="1"/>
        <v>0</v>
      </c>
      <c r="K55" s="30">
        <f t="shared" si="0"/>
        <v>0</v>
      </c>
    </row>
    <row r="56" spans="1:11">
      <c r="A56" s="18">
        <v>46</v>
      </c>
      <c r="B56" s="58" t="s">
        <v>191</v>
      </c>
      <c r="C56" s="20" t="s">
        <v>145</v>
      </c>
      <c r="D56" s="20"/>
      <c r="E56" s="97"/>
      <c r="F56" s="97"/>
      <c r="G56" s="98">
        <v>10</v>
      </c>
      <c r="H56" s="28"/>
      <c r="I56" s="29">
        <v>9.5</v>
      </c>
      <c r="J56" s="28">
        <f t="shared" si="1"/>
        <v>0</v>
      </c>
      <c r="K56" s="30">
        <f t="shared" si="0"/>
        <v>0</v>
      </c>
    </row>
    <row r="57" spans="1:11">
      <c r="A57" s="18">
        <v>47</v>
      </c>
      <c r="B57" s="58" t="s">
        <v>192</v>
      </c>
      <c r="C57" s="20" t="s">
        <v>145</v>
      </c>
      <c r="D57" s="20"/>
      <c r="E57" s="97"/>
      <c r="F57" s="97"/>
      <c r="G57" s="98">
        <v>180</v>
      </c>
      <c r="H57" s="28"/>
      <c r="I57" s="29">
        <v>9.5</v>
      </c>
      <c r="J57" s="28">
        <f t="shared" si="1"/>
        <v>0</v>
      </c>
      <c r="K57" s="30">
        <f t="shared" si="0"/>
        <v>0</v>
      </c>
    </row>
    <row r="58" spans="1:11">
      <c r="A58" s="18">
        <v>48</v>
      </c>
      <c r="B58" s="101" t="s">
        <v>193</v>
      </c>
      <c r="C58" s="20" t="s">
        <v>13</v>
      </c>
      <c r="D58" s="20"/>
      <c r="E58" s="102"/>
      <c r="F58" s="102"/>
      <c r="G58" s="103">
        <v>3</v>
      </c>
      <c r="H58" s="104"/>
      <c r="I58" s="105">
        <v>9.5</v>
      </c>
      <c r="J58" s="28">
        <f t="shared" si="1"/>
        <v>0</v>
      </c>
      <c r="K58" s="30">
        <f t="shared" si="0"/>
        <v>0</v>
      </c>
    </row>
    <row r="59" spans="1:11">
      <c r="A59" s="18">
        <v>49</v>
      </c>
      <c r="B59" s="58" t="s">
        <v>194</v>
      </c>
      <c r="C59" s="20" t="s">
        <v>13</v>
      </c>
      <c r="D59" s="20"/>
      <c r="E59" s="97"/>
      <c r="F59" s="97"/>
      <c r="G59" s="98">
        <v>1</v>
      </c>
      <c r="H59" s="28"/>
      <c r="I59" s="29">
        <v>9.5</v>
      </c>
      <c r="J59" s="28">
        <f t="shared" si="1"/>
        <v>0</v>
      </c>
      <c r="K59" s="30">
        <f t="shared" si="0"/>
        <v>0</v>
      </c>
    </row>
    <row r="60" spans="1:11">
      <c r="A60" s="18">
        <v>50</v>
      </c>
      <c r="B60" s="58" t="s">
        <v>195</v>
      </c>
      <c r="C60" s="20" t="s">
        <v>13</v>
      </c>
      <c r="D60" s="20"/>
      <c r="E60" s="97"/>
      <c r="F60" s="97"/>
      <c r="G60" s="98">
        <v>1</v>
      </c>
      <c r="H60" s="28"/>
      <c r="I60" s="29">
        <v>9.5</v>
      </c>
      <c r="J60" s="28">
        <f t="shared" si="1"/>
        <v>0</v>
      </c>
      <c r="K60" s="30">
        <f t="shared" si="0"/>
        <v>0</v>
      </c>
    </row>
    <row r="61" spans="1:11">
      <c r="A61" s="18">
        <v>51</v>
      </c>
      <c r="B61" s="101" t="s">
        <v>196</v>
      </c>
      <c r="C61" s="20" t="s">
        <v>13</v>
      </c>
      <c r="D61" s="20"/>
      <c r="E61" s="102"/>
      <c r="F61" s="102"/>
      <c r="G61" s="103">
        <v>1</v>
      </c>
      <c r="H61" s="104"/>
      <c r="I61" s="105">
        <v>9.5</v>
      </c>
      <c r="J61" s="28">
        <f t="shared" si="1"/>
        <v>0</v>
      </c>
      <c r="K61" s="30">
        <f t="shared" si="0"/>
        <v>0</v>
      </c>
    </row>
    <row r="62" spans="1:11">
      <c r="A62" s="18">
        <v>52</v>
      </c>
      <c r="B62" s="58" t="s">
        <v>197</v>
      </c>
      <c r="C62" s="20" t="s">
        <v>13</v>
      </c>
      <c r="D62" s="20"/>
      <c r="E62" s="97"/>
      <c r="F62" s="97"/>
      <c r="G62" s="98">
        <v>1</v>
      </c>
      <c r="H62" s="28"/>
      <c r="I62" s="29">
        <v>9.5</v>
      </c>
      <c r="J62" s="28">
        <f t="shared" si="1"/>
        <v>0</v>
      </c>
      <c r="K62" s="30">
        <f t="shared" si="0"/>
        <v>0</v>
      </c>
    </row>
    <row r="63" spans="1:11" s="50" customFormat="1">
      <c r="A63" s="18">
        <v>53</v>
      </c>
      <c r="B63" s="101" t="s">
        <v>198</v>
      </c>
      <c r="C63" s="20" t="s">
        <v>13</v>
      </c>
      <c r="D63" s="20" t="s">
        <v>153</v>
      </c>
      <c r="E63" s="102"/>
      <c r="F63" s="102"/>
      <c r="G63" s="106">
        <v>20</v>
      </c>
      <c r="H63" s="107"/>
      <c r="I63" s="29">
        <v>9.5</v>
      </c>
      <c r="J63" s="28">
        <f t="shared" si="1"/>
        <v>0</v>
      </c>
      <c r="K63" s="30">
        <f t="shared" si="0"/>
        <v>0</v>
      </c>
    </row>
    <row r="64" spans="1:11">
      <c r="A64" s="18">
        <v>54</v>
      </c>
      <c r="B64" s="58" t="s">
        <v>199</v>
      </c>
      <c r="C64" s="20" t="s">
        <v>13</v>
      </c>
      <c r="D64" s="20"/>
      <c r="E64" s="97"/>
      <c r="F64" s="97"/>
      <c r="G64" s="98">
        <v>1</v>
      </c>
      <c r="H64" s="28"/>
      <c r="I64" s="29">
        <v>9.5</v>
      </c>
      <c r="J64" s="28">
        <f t="shared" si="1"/>
        <v>0</v>
      </c>
      <c r="K64" s="30">
        <f t="shared" si="0"/>
        <v>0</v>
      </c>
    </row>
    <row r="65" spans="1:11">
      <c r="A65" s="18">
        <v>55</v>
      </c>
      <c r="B65" s="175" t="s">
        <v>459</v>
      </c>
      <c r="C65" s="20" t="s">
        <v>13</v>
      </c>
      <c r="D65" s="20"/>
      <c r="E65" s="97"/>
      <c r="F65" s="97"/>
      <c r="G65" s="98">
        <v>56</v>
      </c>
      <c r="H65" s="28"/>
      <c r="I65" s="29">
        <v>9.5</v>
      </c>
      <c r="J65" s="28">
        <f t="shared" si="1"/>
        <v>0</v>
      </c>
      <c r="K65" s="30">
        <f t="shared" si="0"/>
        <v>0</v>
      </c>
    </row>
    <row r="66" spans="1:11">
      <c r="A66" s="18">
        <v>56</v>
      </c>
      <c r="B66" s="58" t="s">
        <v>200</v>
      </c>
      <c r="C66" s="20" t="s">
        <v>13</v>
      </c>
      <c r="D66" s="20"/>
      <c r="E66" s="97"/>
      <c r="F66" s="97"/>
      <c r="G66" s="98">
        <v>1</v>
      </c>
      <c r="H66" s="28"/>
      <c r="I66" s="29">
        <v>9.5</v>
      </c>
      <c r="J66" s="28">
        <f t="shared" si="1"/>
        <v>0</v>
      </c>
      <c r="K66" s="30">
        <f t="shared" si="0"/>
        <v>0</v>
      </c>
    </row>
    <row r="67" spans="1:11">
      <c r="A67" s="18">
        <v>57</v>
      </c>
      <c r="B67" s="58" t="s">
        <v>201</v>
      </c>
      <c r="C67" s="20" t="s">
        <v>13</v>
      </c>
      <c r="D67" s="20"/>
      <c r="E67" s="97"/>
      <c r="F67" s="97"/>
      <c r="G67" s="98">
        <v>1</v>
      </c>
      <c r="H67" s="28"/>
      <c r="I67" s="29">
        <v>9.5</v>
      </c>
      <c r="J67" s="28">
        <f t="shared" si="1"/>
        <v>0</v>
      </c>
      <c r="K67" s="30">
        <f t="shared" si="0"/>
        <v>0</v>
      </c>
    </row>
    <row r="68" spans="1:11">
      <c r="A68" s="18">
        <v>58</v>
      </c>
      <c r="B68" s="58" t="s">
        <v>202</v>
      </c>
      <c r="C68" s="20" t="s">
        <v>13</v>
      </c>
      <c r="D68" s="20"/>
      <c r="E68" s="97"/>
      <c r="F68" s="97"/>
      <c r="G68" s="98">
        <v>1</v>
      </c>
      <c r="H68" s="28"/>
      <c r="I68" s="29">
        <v>9.5</v>
      </c>
      <c r="J68" s="28">
        <f t="shared" si="1"/>
        <v>0</v>
      </c>
      <c r="K68" s="30">
        <f t="shared" si="0"/>
        <v>0</v>
      </c>
    </row>
    <row r="69" spans="1:11">
      <c r="A69" s="18">
        <v>59</v>
      </c>
      <c r="B69" s="58" t="s">
        <v>203</v>
      </c>
      <c r="C69" s="20" t="s">
        <v>13</v>
      </c>
      <c r="D69" s="20"/>
      <c r="E69" s="97"/>
      <c r="F69" s="97"/>
      <c r="G69" s="98">
        <v>15</v>
      </c>
      <c r="H69" s="28"/>
      <c r="I69" s="29">
        <v>9.5</v>
      </c>
      <c r="J69" s="28">
        <f t="shared" si="1"/>
        <v>0</v>
      </c>
      <c r="K69" s="30">
        <f t="shared" si="0"/>
        <v>0</v>
      </c>
    </row>
    <row r="70" spans="1:11">
      <c r="A70" s="18">
        <v>60</v>
      </c>
      <c r="B70" s="58" t="s">
        <v>204</v>
      </c>
      <c r="C70" s="20" t="s">
        <v>18</v>
      </c>
      <c r="D70" s="20"/>
      <c r="E70" s="112"/>
      <c r="F70" s="112"/>
      <c r="G70" s="98">
        <v>1</v>
      </c>
      <c r="H70" s="28"/>
      <c r="I70" s="29">
        <v>9.5</v>
      </c>
      <c r="J70" s="28">
        <f t="shared" si="1"/>
        <v>0</v>
      </c>
      <c r="K70" s="30">
        <f t="shared" si="0"/>
        <v>0</v>
      </c>
    </row>
    <row r="71" spans="1:11" s="50" customFormat="1">
      <c r="A71" s="18">
        <v>61</v>
      </c>
      <c r="B71" s="58" t="s">
        <v>205</v>
      </c>
      <c r="C71" s="20" t="s">
        <v>18</v>
      </c>
      <c r="D71" s="20" t="s">
        <v>153</v>
      </c>
      <c r="E71" s="112"/>
      <c r="F71" s="112"/>
      <c r="G71" s="98">
        <v>2</v>
      </c>
      <c r="H71" s="28"/>
      <c r="I71" s="29">
        <v>9.5</v>
      </c>
      <c r="J71" s="28">
        <f t="shared" si="1"/>
        <v>0</v>
      </c>
      <c r="K71" s="30">
        <f t="shared" si="0"/>
        <v>0</v>
      </c>
    </row>
    <row r="72" spans="1:11">
      <c r="A72" s="18">
        <v>62</v>
      </c>
      <c r="B72" s="58" t="s">
        <v>206</v>
      </c>
      <c r="C72" s="20" t="s">
        <v>18</v>
      </c>
      <c r="D72" s="20"/>
      <c r="E72" s="97"/>
      <c r="F72" s="97"/>
      <c r="G72" s="98">
        <v>20</v>
      </c>
      <c r="H72" s="28"/>
      <c r="I72" s="29">
        <v>9.5</v>
      </c>
      <c r="J72" s="28">
        <f t="shared" si="1"/>
        <v>0</v>
      </c>
      <c r="K72" s="30">
        <f t="shared" si="0"/>
        <v>0</v>
      </c>
    </row>
    <row r="73" spans="1:11" s="50" customFormat="1">
      <c r="A73" s="18">
        <v>63</v>
      </c>
      <c r="B73" s="58" t="s">
        <v>207</v>
      </c>
      <c r="C73" s="20" t="s">
        <v>18</v>
      </c>
      <c r="D73" s="20" t="s">
        <v>153</v>
      </c>
      <c r="E73" s="97"/>
      <c r="F73" s="97"/>
      <c r="G73" s="98">
        <v>40</v>
      </c>
      <c r="H73" s="28"/>
      <c r="I73" s="29">
        <v>9.5</v>
      </c>
      <c r="J73" s="28">
        <f t="shared" si="1"/>
        <v>0</v>
      </c>
      <c r="K73" s="30">
        <f t="shared" si="0"/>
        <v>0</v>
      </c>
    </row>
    <row r="74" spans="1:11">
      <c r="A74" s="18">
        <v>64</v>
      </c>
      <c r="B74" s="58" t="s">
        <v>208</v>
      </c>
      <c r="C74" s="20" t="s">
        <v>18</v>
      </c>
      <c r="D74" s="20"/>
      <c r="E74" s="97"/>
      <c r="F74" s="97"/>
      <c r="G74" s="98">
        <v>80</v>
      </c>
      <c r="H74" s="28"/>
      <c r="I74" s="29">
        <v>9.5</v>
      </c>
      <c r="J74" s="28">
        <f t="shared" si="1"/>
        <v>0</v>
      </c>
      <c r="K74" s="30">
        <f t="shared" si="0"/>
        <v>0</v>
      </c>
    </row>
    <row r="75" spans="1:11" s="50" customFormat="1">
      <c r="A75" s="18">
        <v>65</v>
      </c>
      <c r="B75" s="58" t="s">
        <v>209</v>
      </c>
      <c r="C75" s="20" t="s">
        <v>18</v>
      </c>
      <c r="D75" s="20" t="s">
        <v>153</v>
      </c>
      <c r="E75" s="97"/>
      <c r="F75" s="97"/>
      <c r="G75" s="98">
        <v>170</v>
      </c>
      <c r="H75" s="28"/>
      <c r="I75" s="29">
        <v>9.5</v>
      </c>
      <c r="J75" s="28">
        <f t="shared" si="1"/>
        <v>0</v>
      </c>
      <c r="K75" s="30">
        <f t="shared" si="0"/>
        <v>0</v>
      </c>
    </row>
    <row r="76" spans="1:11">
      <c r="A76" s="18">
        <v>66</v>
      </c>
      <c r="B76" s="58" t="s">
        <v>210</v>
      </c>
      <c r="C76" s="20" t="s">
        <v>18</v>
      </c>
      <c r="D76" s="20"/>
      <c r="E76" s="97"/>
      <c r="F76" s="97"/>
      <c r="G76" s="98">
        <v>0.5</v>
      </c>
      <c r="H76" s="28"/>
      <c r="I76" s="29">
        <v>9.5</v>
      </c>
      <c r="J76" s="28">
        <f t="shared" si="1"/>
        <v>0</v>
      </c>
      <c r="K76" s="30">
        <f t="shared" ref="K76:K133" si="2">G76*J76</f>
        <v>0</v>
      </c>
    </row>
    <row r="77" spans="1:11">
      <c r="A77" s="18">
        <v>67</v>
      </c>
      <c r="B77" s="58" t="s">
        <v>211</v>
      </c>
      <c r="C77" s="20" t="s">
        <v>18</v>
      </c>
      <c r="D77" s="20"/>
      <c r="E77" s="97"/>
      <c r="F77" s="97"/>
      <c r="G77" s="98">
        <v>0.5</v>
      </c>
      <c r="H77" s="28"/>
      <c r="I77" s="29">
        <v>9.5</v>
      </c>
      <c r="J77" s="28">
        <f t="shared" si="1"/>
        <v>0</v>
      </c>
      <c r="K77" s="30">
        <f t="shared" si="2"/>
        <v>0</v>
      </c>
    </row>
    <row r="78" spans="1:11">
      <c r="A78" s="18">
        <v>68</v>
      </c>
      <c r="B78" s="58" t="s">
        <v>212</v>
      </c>
      <c r="C78" s="20" t="s">
        <v>13</v>
      </c>
      <c r="D78" s="20"/>
      <c r="E78" s="97"/>
      <c r="F78" s="97"/>
      <c r="G78" s="98">
        <v>5</v>
      </c>
      <c r="H78" s="28"/>
      <c r="I78" s="29">
        <v>9.5</v>
      </c>
      <c r="J78" s="28">
        <f t="shared" si="1"/>
        <v>0</v>
      </c>
      <c r="K78" s="30">
        <f t="shared" si="2"/>
        <v>0</v>
      </c>
    </row>
    <row r="79" spans="1:11">
      <c r="A79" s="18">
        <v>69</v>
      </c>
      <c r="B79" s="58" t="s">
        <v>213</v>
      </c>
      <c r="C79" s="20" t="s">
        <v>145</v>
      </c>
      <c r="D79" s="20"/>
      <c r="E79" s="97"/>
      <c r="F79" s="97"/>
      <c r="G79" s="98">
        <v>5</v>
      </c>
      <c r="H79" s="28"/>
      <c r="I79" s="29">
        <v>9.5</v>
      </c>
      <c r="J79" s="28">
        <f t="shared" ref="J79:J133" si="3">H79*(1+I79/100)</f>
        <v>0</v>
      </c>
      <c r="K79" s="30">
        <f t="shared" si="2"/>
        <v>0</v>
      </c>
    </row>
    <row r="80" spans="1:11" s="50" customFormat="1">
      <c r="A80" s="18">
        <v>70</v>
      </c>
      <c r="B80" s="175" t="s">
        <v>460</v>
      </c>
      <c r="C80" s="20" t="s">
        <v>145</v>
      </c>
      <c r="D80" s="20" t="s">
        <v>153</v>
      </c>
      <c r="E80" s="97"/>
      <c r="F80" s="97"/>
      <c r="G80" s="98">
        <v>50</v>
      </c>
      <c r="H80" s="28"/>
      <c r="I80" s="29">
        <v>9.5</v>
      </c>
      <c r="J80" s="28">
        <f t="shared" si="3"/>
        <v>0</v>
      </c>
      <c r="K80" s="30">
        <f t="shared" si="2"/>
        <v>0</v>
      </c>
    </row>
    <row r="81" spans="1:11">
      <c r="A81" s="18">
        <v>71</v>
      </c>
      <c r="B81" s="58" t="s">
        <v>214</v>
      </c>
      <c r="C81" s="20" t="s">
        <v>13</v>
      </c>
      <c r="D81" s="20"/>
      <c r="E81" s="97"/>
      <c r="F81" s="97"/>
      <c r="G81" s="98">
        <v>15</v>
      </c>
      <c r="H81" s="28"/>
      <c r="I81" s="29">
        <v>9.5</v>
      </c>
      <c r="J81" s="28">
        <f t="shared" si="3"/>
        <v>0</v>
      </c>
      <c r="K81" s="30">
        <f t="shared" si="2"/>
        <v>0</v>
      </c>
    </row>
    <row r="82" spans="1:11">
      <c r="A82" s="18">
        <v>72</v>
      </c>
      <c r="B82" s="58" t="s">
        <v>215</v>
      </c>
      <c r="C82" s="20" t="s">
        <v>13</v>
      </c>
      <c r="D82" s="20"/>
      <c r="E82" s="97"/>
      <c r="F82" s="97"/>
      <c r="G82" s="98">
        <v>5</v>
      </c>
      <c r="H82" s="28"/>
      <c r="I82" s="29">
        <v>9.5</v>
      </c>
      <c r="J82" s="28">
        <f t="shared" si="3"/>
        <v>0</v>
      </c>
      <c r="K82" s="30">
        <f t="shared" si="2"/>
        <v>0</v>
      </c>
    </row>
    <row r="83" spans="1:11">
      <c r="A83" s="18">
        <v>73</v>
      </c>
      <c r="B83" s="58" t="s">
        <v>216</v>
      </c>
      <c r="C83" s="20" t="s">
        <v>13</v>
      </c>
      <c r="D83" s="20"/>
      <c r="E83" s="97"/>
      <c r="F83" s="97"/>
      <c r="G83" s="98">
        <v>10</v>
      </c>
      <c r="H83" s="28"/>
      <c r="I83" s="29">
        <v>9.5</v>
      </c>
      <c r="J83" s="28">
        <f t="shared" si="3"/>
        <v>0</v>
      </c>
      <c r="K83" s="30">
        <f t="shared" si="2"/>
        <v>0</v>
      </c>
    </row>
    <row r="84" spans="1:11" s="50" customFormat="1">
      <c r="A84" s="18">
        <v>74</v>
      </c>
      <c r="B84" s="101" t="s">
        <v>217</v>
      </c>
      <c r="C84" s="20" t="s">
        <v>13</v>
      </c>
      <c r="D84" s="20" t="s">
        <v>153</v>
      </c>
      <c r="E84" s="102"/>
      <c r="F84" s="102"/>
      <c r="G84" s="106">
        <v>10</v>
      </c>
      <c r="H84" s="107"/>
      <c r="I84" s="29">
        <v>9.5</v>
      </c>
      <c r="J84" s="28">
        <f t="shared" si="3"/>
        <v>0</v>
      </c>
      <c r="K84" s="30">
        <f t="shared" si="2"/>
        <v>0</v>
      </c>
    </row>
    <row r="85" spans="1:11">
      <c r="A85" s="18">
        <v>75</v>
      </c>
      <c r="B85" s="58" t="s">
        <v>218</v>
      </c>
      <c r="C85" s="20" t="s">
        <v>18</v>
      </c>
      <c r="D85" s="20"/>
      <c r="E85" s="97"/>
      <c r="F85" s="97"/>
      <c r="G85" s="98">
        <v>10</v>
      </c>
      <c r="H85" s="28"/>
      <c r="I85" s="29">
        <v>9.5</v>
      </c>
      <c r="J85" s="28">
        <f t="shared" si="3"/>
        <v>0</v>
      </c>
      <c r="K85" s="30">
        <f t="shared" si="2"/>
        <v>0</v>
      </c>
    </row>
    <row r="86" spans="1:11">
      <c r="A86" s="18">
        <v>76</v>
      </c>
      <c r="B86" s="58" t="s">
        <v>219</v>
      </c>
      <c r="C86" s="20" t="s">
        <v>13</v>
      </c>
      <c r="D86" s="20"/>
      <c r="E86" s="97"/>
      <c r="F86" s="97"/>
      <c r="G86" s="98">
        <v>1</v>
      </c>
      <c r="H86" s="28"/>
      <c r="I86" s="29">
        <v>9.5</v>
      </c>
      <c r="J86" s="28">
        <f t="shared" si="3"/>
        <v>0</v>
      </c>
      <c r="K86" s="30">
        <f t="shared" si="2"/>
        <v>0</v>
      </c>
    </row>
    <row r="87" spans="1:11" s="50" customFormat="1">
      <c r="A87" s="18">
        <v>77</v>
      </c>
      <c r="B87" s="101" t="s">
        <v>220</v>
      </c>
      <c r="C87" s="20" t="s">
        <v>13</v>
      </c>
      <c r="D87" s="20" t="s">
        <v>153</v>
      </c>
      <c r="E87" s="102"/>
      <c r="F87" s="102"/>
      <c r="G87" s="106">
        <v>1</v>
      </c>
      <c r="H87" s="107"/>
      <c r="I87" s="29">
        <v>9.5</v>
      </c>
      <c r="J87" s="28">
        <f t="shared" si="3"/>
        <v>0</v>
      </c>
      <c r="K87" s="30">
        <f t="shared" si="2"/>
        <v>0</v>
      </c>
    </row>
    <row r="88" spans="1:11" s="50" customFormat="1">
      <c r="A88" s="18">
        <v>78</v>
      </c>
      <c r="B88" s="101" t="s">
        <v>221</v>
      </c>
      <c r="C88" s="20" t="s">
        <v>13</v>
      </c>
      <c r="D88" s="20" t="s">
        <v>153</v>
      </c>
      <c r="E88" s="102"/>
      <c r="F88" s="102"/>
      <c r="G88" s="106">
        <v>1</v>
      </c>
      <c r="H88" s="107"/>
      <c r="I88" s="29">
        <v>9.5</v>
      </c>
      <c r="J88" s="28">
        <f t="shared" si="3"/>
        <v>0</v>
      </c>
      <c r="K88" s="30">
        <f t="shared" si="2"/>
        <v>0</v>
      </c>
    </row>
    <row r="89" spans="1:11">
      <c r="A89" s="18">
        <v>79</v>
      </c>
      <c r="B89" s="58" t="s">
        <v>222</v>
      </c>
      <c r="C89" s="20" t="s">
        <v>13</v>
      </c>
      <c r="D89" s="20"/>
      <c r="E89" s="97"/>
      <c r="F89" s="97"/>
      <c r="G89" s="98">
        <v>1</v>
      </c>
      <c r="H89" s="28"/>
      <c r="I89" s="29">
        <v>9.5</v>
      </c>
      <c r="J89" s="28">
        <f t="shared" si="3"/>
        <v>0</v>
      </c>
      <c r="K89" s="30">
        <f t="shared" si="2"/>
        <v>0</v>
      </c>
    </row>
    <row r="90" spans="1:11" ht="15" customHeight="1">
      <c r="A90" s="18">
        <v>80</v>
      </c>
      <c r="B90" s="58" t="s">
        <v>223</v>
      </c>
      <c r="C90" s="20" t="s">
        <v>13</v>
      </c>
      <c r="D90" s="20"/>
      <c r="E90" s="97"/>
      <c r="F90" s="97"/>
      <c r="G90" s="98">
        <v>3</v>
      </c>
      <c r="H90" s="28"/>
      <c r="I90" s="29">
        <v>9.5</v>
      </c>
      <c r="J90" s="28">
        <f t="shared" si="3"/>
        <v>0</v>
      </c>
      <c r="K90" s="30">
        <f t="shared" si="2"/>
        <v>0</v>
      </c>
    </row>
    <row r="91" spans="1:11" ht="15" customHeight="1">
      <c r="A91" s="18">
        <v>81</v>
      </c>
      <c r="B91" s="101" t="s">
        <v>224</v>
      </c>
      <c r="C91" s="20" t="s">
        <v>13</v>
      </c>
      <c r="D91" s="20"/>
      <c r="E91" s="102"/>
      <c r="F91" s="102"/>
      <c r="G91" s="103">
        <v>1</v>
      </c>
      <c r="H91" s="104"/>
      <c r="I91" s="29">
        <v>9.5</v>
      </c>
      <c r="J91" s="28">
        <f t="shared" si="3"/>
        <v>0</v>
      </c>
      <c r="K91" s="30">
        <f t="shared" si="2"/>
        <v>0</v>
      </c>
    </row>
    <row r="92" spans="1:11">
      <c r="A92" s="18">
        <v>82</v>
      </c>
      <c r="B92" s="58" t="s">
        <v>225</v>
      </c>
      <c r="C92" s="20" t="s">
        <v>13</v>
      </c>
      <c r="D92" s="20"/>
      <c r="E92" s="97"/>
      <c r="F92" s="97"/>
      <c r="G92" s="98">
        <v>100</v>
      </c>
      <c r="H92" s="28"/>
      <c r="I92" s="29">
        <v>9.5</v>
      </c>
      <c r="J92" s="28">
        <f t="shared" si="3"/>
        <v>0</v>
      </c>
      <c r="K92" s="30">
        <f t="shared" si="2"/>
        <v>0</v>
      </c>
    </row>
    <row r="93" spans="1:11">
      <c r="A93" s="18">
        <v>83</v>
      </c>
      <c r="B93" s="58" t="s">
        <v>226</v>
      </c>
      <c r="C93" s="20" t="s">
        <v>13</v>
      </c>
      <c r="D93" s="20"/>
      <c r="E93" s="97"/>
      <c r="F93" s="97"/>
      <c r="G93" s="98">
        <v>5</v>
      </c>
      <c r="H93" s="28"/>
      <c r="I93" s="29">
        <v>9.5</v>
      </c>
      <c r="J93" s="28">
        <f t="shared" si="3"/>
        <v>0</v>
      </c>
      <c r="K93" s="30">
        <f t="shared" si="2"/>
        <v>0</v>
      </c>
    </row>
    <row r="94" spans="1:11">
      <c r="A94" s="18">
        <v>84</v>
      </c>
      <c r="B94" s="58" t="s">
        <v>227</v>
      </c>
      <c r="C94" s="20" t="s">
        <v>13</v>
      </c>
      <c r="D94" s="20"/>
      <c r="E94" s="97"/>
      <c r="F94" s="97"/>
      <c r="G94" s="98">
        <v>5</v>
      </c>
      <c r="H94" s="28"/>
      <c r="I94" s="29">
        <v>9.5</v>
      </c>
      <c r="J94" s="28">
        <f t="shared" si="3"/>
        <v>0</v>
      </c>
      <c r="K94" s="30">
        <f t="shared" si="2"/>
        <v>0</v>
      </c>
    </row>
    <row r="95" spans="1:11" s="50" customFormat="1" ht="15" customHeight="1">
      <c r="A95" s="18">
        <v>85</v>
      </c>
      <c r="B95" s="58" t="s">
        <v>228</v>
      </c>
      <c r="C95" s="20" t="s">
        <v>13</v>
      </c>
      <c r="D95" s="20" t="s">
        <v>153</v>
      </c>
      <c r="E95" s="97"/>
      <c r="F95" s="97"/>
      <c r="G95" s="98">
        <v>200</v>
      </c>
      <c r="H95" s="28"/>
      <c r="I95" s="29">
        <v>9.5</v>
      </c>
      <c r="J95" s="28">
        <f t="shared" si="3"/>
        <v>0</v>
      </c>
      <c r="K95" s="30">
        <f t="shared" si="2"/>
        <v>0</v>
      </c>
    </row>
    <row r="96" spans="1:11" ht="15" customHeight="1">
      <c r="A96" s="18">
        <v>86</v>
      </c>
      <c r="B96" s="58" t="s">
        <v>229</v>
      </c>
      <c r="C96" s="20" t="s">
        <v>13</v>
      </c>
      <c r="D96" s="20"/>
      <c r="E96" s="97"/>
      <c r="F96" s="97"/>
      <c r="G96" s="98">
        <v>15</v>
      </c>
      <c r="H96" s="28"/>
      <c r="I96" s="29">
        <v>9.5</v>
      </c>
      <c r="J96" s="28">
        <f t="shared" si="3"/>
        <v>0</v>
      </c>
      <c r="K96" s="30">
        <f t="shared" si="2"/>
        <v>0</v>
      </c>
    </row>
    <row r="97" spans="1:11" ht="15" customHeight="1">
      <c r="A97" s="18">
        <v>87</v>
      </c>
      <c r="B97" s="58" t="s">
        <v>230</v>
      </c>
      <c r="C97" s="20" t="s">
        <v>13</v>
      </c>
      <c r="D97" s="20"/>
      <c r="E97" s="97"/>
      <c r="F97" s="97"/>
      <c r="G97" s="98">
        <v>1</v>
      </c>
      <c r="H97" s="28"/>
      <c r="I97" s="29">
        <v>9.5</v>
      </c>
      <c r="J97" s="28">
        <f t="shared" si="3"/>
        <v>0</v>
      </c>
      <c r="K97" s="30">
        <f t="shared" si="2"/>
        <v>0</v>
      </c>
    </row>
    <row r="98" spans="1:11" s="50" customFormat="1" ht="15" customHeight="1">
      <c r="A98" s="18">
        <v>88</v>
      </c>
      <c r="B98" s="101" t="s">
        <v>231</v>
      </c>
      <c r="C98" s="20" t="s">
        <v>13</v>
      </c>
      <c r="D98" s="20" t="s">
        <v>153</v>
      </c>
      <c r="E98" s="102"/>
      <c r="F98" s="102"/>
      <c r="G98" s="106">
        <v>15</v>
      </c>
      <c r="H98" s="107"/>
      <c r="I98" s="29">
        <v>9.5</v>
      </c>
      <c r="J98" s="28">
        <f t="shared" si="3"/>
        <v>0</v>
      </c>
      <c r="K98" s="30">
        <f t="shared" si="2"/>
        <v>0</v>
      </c>
    </row>
    <row r="99" spans="1:11" ht="15" customHeight="1">
      <c r="A99" s="18">
        <v>89</v>
      </c>
      <c r="B99" s="58" t="s">
        <v>232</v>
      </c>
      <c r="C99" s="20" t="s">
        <v>13</v>
      </c>
      <c r="D99" s="20"/>
      <c r="E99" s="97"/>
      <c r="F99" s="97"/>
      <c r="G99" s="98">
        <v>3</v>
      </c>
      <c r="H99" s="28"/>
      <c r="I99" s="29">
        <v>9.5</v>
      </c>
      <c r="J99" s="28">
        <f t="shared" si="3"/>
        <v>0</v>
      </c>
      <c r="K99" s="30">
        <f t="shared" si="2"/>
        <v>0</v>
      </c>
    </row>
    <row r="100" spans="1:11" ht="15" customHeight="1">
      <c r="A100" s="18">
        <v>90</v>
      </c>
      <c r="B100" s="58" t="s">
        <v>233</v>
      </c>
      <c r="C100" s="20" t="s">
        <v>13</v>
      </c>
      <c r="D100" s="20"/>
      <c r="E100" s="97"/>
      <c r="F100" s="97"/>
      <c r="G100" s="98">
        <v>300</v>
      </c>
      <c r="H100" s="28"/>
      <c r="I100" s="29">
        <v>9.5</v>
      </c>
      <c r="J100" s="28">
        <f t="shared" si="3"/>
        <v>0</v>
      </c>
      <c r="K100" s="30">
        <f t="shared" si="2"/>
        <v>0</v>
      </c>
    </row>
    <row r="101" spans="1:11" ht="15" customHeight="1">
      <c r="A101" s="18">
        <v>91</v>
      </c>
      <c r="B101" s="58" t="s">
        <v>234</v>
      </c>
      <c r="C101" s="20" t="s">
        <v>18</v>
      </c>
      <c r="D101" s="20"/>
      <c r="E101" s="97"/>
      <c r="F101" s="97"/>
      <c r="G101" s="98">
        <v>10</v>
      </c>
      <c r="H101" s="28"/>
      <c r="I101" s="29">
        <v>9.5</v>
      </c>
      <c r="J101" s="28">
        <f t="shared" si="3"/>
        <v>0</v>
      </c>
      <c r="K101" s="30">
        <f t="shared" si="2"/>
        <v>0</v>
      </c>
    </row>
    <row r="102" spans="1:11" ht="15" customHeight="1">
      <c r="A102" s="18">
        <v>92</v>
      </c>
      <c r="B102" s="58" t="s">
        <v>235</v>
      </c>
      <c r="C102" s="20" t="s">
        <v>18</v>
      </c>
      <c r="D102" s="20"/>
      <c r="E102" s="97"/>
      <c r="F102" s="97"/>
      <c r="G102" s="98">
        <v>150</v>
      </c>
      <c r="H102" s="28"/>
      <c r="I102" s="29">
        <v>9.5</v>
      </c>
      <c r="J102" s="28">
        <f t="shared" si="3"/>
        <v>0</v>
      </c>
      <c r="K102" s="30">
        <f t="shared" si="2"/>
        <v>0</v>
      </c>
    </row>
    <row r="103" spans="1:11" ht="15" customHeight="1">
      <c r="A103" s="18">
        <v>93</v>
      </c>
      <c r="B103" s="58" t="s">
        <v>236</v>
      </c>
      <c r="C103" s="20" t="s">
        <v>18</v>
      </c>
      <c r="D103" s="20"/>
      <c r="E103" s="97"/>
      <c r="F103" s="97"/>
      <c r="G103" s="98">
        <v>100</v>
      </c>
      <c r="H103" s="28"/>
      <c r="I103" s="29">
        <v>9.5</v>
      </c>
      <c r="J103" s="28">
        <f t="shared" si="3"/>
        <v>0</v>
      </c>
      <c r="K103" s="30">
        <f t="shared" si="2"/>
        <v>0</v>
      </c>
    </row>
    <row r="104" spans="1:11" ht="15" customHeight="1">
      <c r="A104" s="18">
        <v>94</v>
      </c>
      <c r="B104" s="58" t="s">
        <v>237</v>
      </c>
      <c r="C104" s="20" t="s">
        <v>13</v>
      </c>
      <c r="D104" s="20"/>
      <c r="E104" s="97"/>
      <c r="F104" s="97"/>
      <c r="G104" s="98">
        <v>0.5</v>
      </c>
      <c r="H104" s="28"/>
      <c r="I104" s="29">
        <v>9.5</v>
      </c>
      <c r="J104" s="28">
        <f t="shared" si="3"/>
        <v>0</v>
      </c>
      <c r="K104" s="30">
        <f t="shared" si="2"/>
        <v>0</v>
      </c>
    </row>
    <row r="105" spans="1:11" ht="15" customHeight="1">
      <c r="A105" s="18">
        <v>95</v>
      </c>
      <c r="B105" s="58" t="s">
        <v>238</v>
      </c>
      <c r="C105" s="20" t="s">
        <v>13</v>
      </c>
      <c r="D105" s="20"/>
      <c r="E105" s="97"/>
      <c r="F105" s="97"/>
      <c r="G105" s="98">
        <v>0.5</v>
      </c>
      <c r="H105" s="28"/>
      <c r="I105" s="29">
        <v>9.5</v>
      </c>
      <c r="J105" s="28">
        <f t="shared" si="3"/>
        <v>0</v>
      </c>
      <c r="K105" s="30">
        <f t="shared" si="2"/>
        <v>0</v>
      </c>
    </row>
    <row r="106" spans="1:11" ht="15" customHeight="1">
      <c r="A106" s="18">
        <v>96</v>
      </c>
      <c r="B106" s="58" t="s">
        <v>239</v>
      </c>
      <c r="C106" s="20" t="s">
        <v>13</v>
      </c>
      <c r="D106" s="20"/>
      <c r="E106" s="97"/>
      <c r="F106" s="97"/>
      <c r="G106" s="98">
        <v>0.5</v>
      </c>
      <c r="H106" s="28"/>
      <c r="I106" s="29">
        <v>9.5</v>
      </c>
      <c r="J106" s="28">
        <f t="shared" si="3"/>
        <v>0</v>
      </c>
      <c r="K106" s="30">
        <f t="shared" si="2"/>
        <v>0</v>
      </c>
    </row>
    <row r="107" spans="1:11" ht="15" customHeight="1">
      <c r="A107" s="18">
        <v>97</v>
      </c>
      <c r="B107" s="58" t="s">
        <v>240</v>
      </c>
      <c r="C107" s="20" t="s">
        <v>13</v>
      </c>
      <c r="D107" s="20"/>
      <c r="E107" s="97"/>
      <c r="F107" s="97"/>
      <c r="G107" s="98">
        <v>1</v>
      </c>
      <c r="H107" s="28"/>
      <c r="I107" s="29">
        <v>9.5</v>
      </c>
      <c r="J107" s="28">
        <f t="shared" si="3"/>
        <v>0</v>
      </c>
      <c r="K107" s="30">
        <f t="shared" si="2"/>
        <v>0</v>
      </c>
    </row>
    <row r="108" spans="1:11" ht="15" customHeight="1">
      <c r="A108" s="18">
        <v>98</v>
      </c>
      <c r="B108" s="58" t="s">
        <v>241</v>
      </c>
      <c r="C108" s="20" t="s">
        <v>13</v>
      </c>
      <c r="D108" s="20"/>
      <c r="E108" s="97"/>
      <c r="F108" s="97"/>
      <c r="G108" s="98">
        <v>0.5</v>
      </c>
      <c r="H108" s="28"/>
      <c r="I108" s="29">
        <v>9.5</v>
      </c>
      <c r="J108" s="28">
        <f t="shared" si="3"/>
        <v>0</v>
      </c>
      <c r="K108" s="30">
        <f t="shared" si="2"/>
        <v>0</v>
      </c>
    </row>
    <row r="109" spans="1:11" ht="15" customHeight="1">
      <c r="A109" s="18">
        <v>99</v>
      </c>
      <c r="B109" s="58" t="s">
        <v>242</v>
      </c>
      <c r="C109" s="20" t="s">
        <v>13</v>
      </c>
      <c r="D109" s="20"/>
      <c r="E109" s="97"/>
      <c r="F109" s="97"/>
      <c r="G109" s="98">
        <v>0.5</v>
      </c>
      <c r="H109" s="28"/>
      <c r="I109" s="29">
        <v>9.5</v>
      </c>
      <c r="J109" s="28">
        <f t="shared" si="3"/>
        <v>0</v>
      </c>
      <c r="K109" s="30">
        <f t="shared" si="2"/>
        <v>0</v>
      </c>
    </row>
    <row r="110" spans="1:11" ht="15" customHeight="1">
      <c r="A110" s="18">
        <v>100</v>
      </c>
      <c r="B110" s="58" t="s">
        <v>243</v>
      </c>
      <c r="C110" s="20" t="s">
        <v>13</v>
      </c>
      <c r="D110" s="20"/>
      <c r="E110" s="97"/>
      <c r="F110" s="97"/>
      <c r="G110" s="98">
        <v>0.5</v>
      </c>
      <c r="H110" s="28"/>
      <c r="I110" s="29">
        <v>9.5</v>
      </c>
      <c r="J110" s="28">
        <f t="shared" si="3"/>
        <v>0</v>
      </c>
      <c r="K110" s="30">
        <f t="shared" si="2"/>
        <v>0</v>
      </c>
    </row>
    <row r="111" spans="1:11" ht="15" customHeight="1">
      <c r="A111" s="18">
        <v>101</v>
      </c>
      <c r="B111" s="58" t="s">
        <v>244</v>
      </c>
      <c r="C111" s="20" t="s">
        <v>13</v>
      </c>
      <c r="D111" s="20"/>
      <c r="E111" s="97"/>
      <c r="F111" s="97"/>
      <c r="G111" s="98">
        <v>0.5</v>
      </c>
      <c r="H111" s="28"/>
      <c r="I111" s="29">
        <v>9.5</v>
      </c>
      <c r="J111" s="28">
        <f t="shared" si="3"/>
        <v>0</v>
      </c>
      <c r="K111" s="30">
        <f t="shared" si="2"/>
        <v>0</v>
      </c>
    </row>
    <row r="112" spans="1:11" ht="15" customHeight="1">
      <c r="A112" s="18">
        <v>102</v>
      </c>
      <c r="B112" s="58" t="s">
        <v>245</v>
      </c>
      <c r="C112" s="20" t="s">
        <v>13</v>
      </c>
      <c r="D112" s="20"/>
      <c r="E112" s="97"/>
      <c r="F112" s="97"/>
      <c r="G112" s="98">
        <v>0.5</v>
      </c>
      <c r="H112" s="28"/>
      <c r="I112" s="29">
        <v>9.5</v>
      </c>
      <c r="J112" s="28">
        <f t="shared" si="3"/>
        <v>0</v>
      </c>
      <c r="K112" s="30">
        <f t="shared" si="2"/>
        <v>0</v>
      </c>
    </row>
    <row r="113" spans="1:11" ht="15" customHeight="1">
      <c r="A113" s="18">
        <v>103</v>
      </c>
      <c r="B113" s="101" t="s">
        <v>246</v>
      </c>
      <c r="C113" s="20" t="s">
        <v>13</v>
      </c>
      <c r="D113" s="20"/>
      <c r="E113" s="102"/>
      <c r="F113" s="102"/>
      <c r="G113" s="103">
        <v>4</v>
      </c>
      <c r="H113" s="104"/>
      <c r="I113" s="105">
        <v>9.5</v>
      </c>
      <c r="J113" s="28">
        <f t="shared" si="3"/>
        <v>0</v>
      </c>
      <c r="K113" s="30">
        <f t="shared" si="2"/>
        <v>0</v>
      </c>
    </row>
    <row r="114" spans="1:11" ht="15" customHeight="1">
      <c r="A114" s="18">
        <v>104</v>
      </c>
      <c r="B114" s="176" t="s">
        <v>247</v>
      </c>
      <c r="C114" s="20"/>
      <c r="D114" s="20"/>
      <c r="E114" s="97"/>
      <c r="F114" s="97"/>
      <c r="G114" s="98"/>
      <c r="H114" s="28"/>
      <c r="I114" s="29"/>
      <c r="J114" s="28"/>
      <c r="K114" s="30"/>
    </row>
    <row r="115" spans="1:11" ht="15" customHeight="1">
      <c r="A115" s="18">
        <v>105</v>
      </c>
      <c r="B115" s="58" t="s">
        <v>248</v>
      </c>
      <c r="C115" s="20" t="s">
        <v>13</v>
      </c>
      <c r="D115" s="20"/>
      <c r="E115" s="97"/>
      <c r="F115" s="97"/>
      <c r="G115" s="98">
        <v>0.5</v>
      </c>
      <c r="H115" s="28"/>
      <c r="I115" s="29">
        <v>9.5</v>
      </c>
      <c r="J115" s="28">
        <f t="shared" si="3"/>
        <v>0</v>
      </c>
      <c r="K115" s="30">
        <f t="shared" si="2"/>
        <v>0</v>
      </c>
    </row>
    <row r="116" spans="1:11" ht="15" customHeight="1">
      <c r="A116" s="18">
        <v>106</v>
      </c>
      <c r="B116" s="58" t="s">
        <v>249</v>
      </c>
      <c r="C116" s="20" t="s">
        <v>13</v>
      </c>
      <c r="D116" s="20"/>
      <c r="E116" s="97"/>
      <c r="F116" s="97"/>
      <c r="G116" s="98">
        <v>0.5</v>
      </c>
      <c r="H116" s="28"/>
      <c r="I116" s="29">
        <v>9.5</v>
      </c>
      <c r="J116" s="28">
        <f t="shared" si="3"/>
        <v>0</v>
      </c>
      <c r="K116" s="30">
        <f t="shared" si="2"/>
        <v>0</v>
      </c>
    </row>
    <row r="117" spans="1:11" ht="15" customHeight="1">
      <c r="A117" s="18">
        <v>107</v>
      </c>
      <c r="B117" s="176" t="s">
        <v>249</v>
      </c>
      <c r="C117" s="20"/>
      <c r="D117" s="20"/>
      <c r="E117" s="102"/>
      <c r="F117" s="102"/>
      <c r="G117" s="103"/>
      <c r="H117" s="104"/>
      <c r="I117" s="105"/>
      <c r="J117" s="28"/>
      <c r="K117" s="30"/>
    </row>
    <row r="118" spans="1:11" ht="15" customHeight="1">
      <c r="A118" s="18">
        <v>108</v>
      </c>
      <c r="B118" s="58" t="s">
        <v>250</v>
      </c>
      <c r="C118" s="20" t="s">
        <v>13</v>
      </c>
      <c r="D118" s="20"/>
      <c r="E118" s="97"/>
      <c r="F118" s="97"/>
      <c r="G118" s="98">
        <v>0.5</v>
      </c>
      <c r="H118" s="28"/>
      <c r="I118" s="29">
        <v>9.5</v>
      </c>
      <c r="J118" s="28">
        <f t="shared" si="3"/>
        <v>0</v>
      </c>
      <c r="K118" s="30">
        <f t="shared" si="2"/>
        <v>0</v>
      </c>
    </row>
    <row r="119" spans="1:11" ht="15" customHeight="1">
      <c r="A119" s="18">
        <v>109</v>
      </c>
      <c r="B119" s="58" t="s">
        <v>251</v>
      </c>
      <c r="C119" s="20" t="s">
        <v>13</v>
      </c>
      <c r="D119" s="20"/>
      <c r="E119" s="97"/>
      <c r="F119" s="97"/>
      <c r="G119" s="98">
        <v>0.5</v>
      </c>
      <c r="H119" s="28"/>
      <c r="I119" s="29">
        <v>9.5</v>
      </c>
      <c r="J119" s="28">
        <f t="shared" si="3"/>
        <v>0</v>
      </c>
      <c r="K119" s="30">
        <f t="shared" si="2"/>
        <v>0</v>
      </c>
    </row>
    <row r="120" spans="1:11" ht="15" customHeight="1">
      <c r="A120" s="18">
        <v>110</v>
      </c>
      <c r="B120" s="58" t="s">
        <v>252</v>
      </c>
      <c r="C120" s="20" t="s">
        <v>13</v>
      </c>
      <c r="D120" s="20"/>
      <c r="E120" s="97"/>
      <c r="F120" s="97"/>
      <c r="G120" s="98">
        <v>0.5</v>
      </c>
      <c r="H120" s="28"/>
      <c r="I120" s="29">
        <v>9.5</v>
      </c>
      <c r="J120" s="28">
        <f t="shared" si="3"/>
        <v>0</v>
      </c>
      <c r="K120" s="30">
        <f t="shared" si="2"/>
        <v>0</v>
      </c>
    </row>
    <row r="121" spans="1:11">
      <c r="A121" s="18">
        <v>111</v>
      </c>
      <c r="B121" s="58" t="s">
        <v>253</v>
      </c>
      <c r="C121" s="20" t="s">
        <v>13</v>
      </c>
      <c r="D121" s="20"/>
      <c r="E121" s="97"/>
      <c r="F121" s="97"/>
      <c r="G121" s="98">
        <v>0.5</v>
      </c>
      <c r="H121" s="28"/>
      <c r="I121" s="29">
        <v>9.5</v>
      </c>
      <c r="J121" s="28">
        <f t="shared" si="3"/>
        <v>0</v>
      </c>
      <c r="K121" s="30">
        <f t="shared" si="2"/>
        <v>0</v>
      </c>
    </row>
    <row r="122" spans="1:11">
      <c r="A122" s="18">
        <v>112</v>
      </c>
      <c r="B122" s="58" t="s">
        <v>254</v>
      </c>
      <c r="C122" s="20" t="s">
        <v>13</v>
      </c>
      <c r="D122" s="20"/>
      <c r="E122" s="97"/>
      <c r="F122" s="97"/>
      <c r="G122" s="98">
        <v>0.5</v>
      </c>
      <c r="H122" s="28"/>
      <c r="I122" s="29">
        <v>9.5</v>
      </c>
      <c r="J122" s="28">
        <f t="shared" si="3"/>
        <v>0</v>
      </c>
      <c r="K122" s="30">
        <f t="shared" si="2"/>
        <v>0</v>
      </c>
    </row>
    <row r="123" spans="1:11">
      <c r="A123" s="18">
        <v>113</v>
      </c>
      <c r="B123" s="58" t="s">
        <v>255</v>
      </c>
      <c r="C123" s="20" t="s">
        <v>13</v>
      </c>
      <c r="D123" s="20"/>
      <c r="E123" s="97"/>
      <c r="F123" s="97"/>
      <c r="G123" s="98">
        <v>0.5</v>
      </c>
      <c r="H123" s="28"/>
      <c r="I123" s="29">
        <v>9.5</v>
      </c>
      <c r="J123" s="28">
        <f t="shared" si="3"/>
        <v>0</v>
      </c>
      <c r="K123" s="30">
        <f t="shared" si="2"/>
        <v>0</v>
      </c>
    </row>
    <row r="124" spans="1:11">
      <c r="A124" s="18">
        <v>114</v>
      </c>
      <c r="B124" s="58" t="s">
        <v>256</v>
      </c>
      <c r="C124" s="20" t="s">
        <v>13</v>
      </c>
      <c r="D124" s="20"/>
      <c r="E124" s="97"/>
      <c r="F124" s="97"/>
      <c r="G124" s="98">
        <v>0.5</v>
      </c>
      <c r="H124" s="28"/>
      <c r="I124" s="29">
        <v>9.5</v>
      </c>
      <c r="J124" s="28">
        <f t="shared" si="3"/>
        <v>0</v>
      </c>
      <c r="K124" s="30">
        <f t="shared" si="2"/>
        <v>0</v>
      </c>
    </row>
    <row r="125" spans="1:11">
      <c r="A125" s="18">
        <v>115</v>
      </c>
      <c r="B125" s="101" t="s">
        <v>256</v>
      </c>
      <c r="C125" s="20" t="s">
        <v>13</v>
      </c>
      <c r="D125" s="20"/>
      <c r="E125" s="102"/>
      <c r="F125" s="102"/>
      <c r="G125" s="103">
        <v>0.5</v>
      </c>
      <c r="H125" s="104"/>
      <c r="I125" s="105">
        <v>9.5</v>
      </c>
      <c r="J125" s="28">
        <f t="shared" si="3"/>
        <v>0</v>
      </c>
      <c r="K125" s="30">
        <f t="shared" si="2"/>
        <v>0</v>
      </c>
    </row>
    <row r="126" spans="1:11">
      <c r="A126" s="18">
        <v>116</v>
      </c>
      <c r="B126" s="58" t="s">
        <v>257</v>
      </c>
      <c r="C126" s="20" t="s">
        <v>13</v>
      </c>
      <c r="D126" s="20"/>
      <c r="E126" s="97"/>
      <c r="F126" s="97"/>
      <c r="G126" s="98">
        <v>0.5</v>
      </c>
      <c r="H126" s="28"/>
      <c r="I126" s="29">
        <v>9.5</v>
      </c>
      <c r="J126" s="28">
        <f t="shared" si="3"/>
        <v>0</v>
      </c>
      <c r="K126" s="30">
        <f t="shared" si="2"/>
        <v>0</v>
      </c>
    </row>
    <row r="127" spans="1:11">
      <c r="A127" s="18">
        <v>117</v>
      </c>
      <c r="B127" s="176" t="s">
        <v>258</v>
      </c>
      <c r="C127" s="20"/>
      <c r="D127" s="20"/>
      <c r="E127" s="102"/>
      <c r="F127" s="102"/>
      <c r="G127" s="103"/>
      <c r="H127" s="104"/>
      <c r="I127" s="105"/>
      <c r="J127" s="28"/>
      <c r="K127" s="30"/>
    </row>
    <row r="128" spans="1:11">
      <c r="A128" s="18">
        <v>118</v>
      </c>
      <c r="B128" s="58" t="s">
        <v>259</v>
      </c>
      <c r="C128" s="20" t="s">
        <v>13</v>
      </c>
      <c r="D128" s="20"/>
      <c r="E128" s="97"/>
      <c r="F128" s="97"/>
      <c r="G128" s="98">
        <v>0.5</v>
      </c>
      <c r="H128" s="28"/>
      <c r="I128" s="29">
        <v>9.5</v>
      </c>
      <c r="J128" s="28">
        <f t="shared" si="3"/>
        <v>0</v>
      </c>
      <c r="K128" s="30">
        <f t="shared" si="2"/>
        <v>0</v>
      </c>
    </row>
    <row r="129" spans="1:11">
      <c r="A129" s="18">
        <v>119</v>
      </c>
      <c r="B129" s="58" t="s">
        <v>260</v>
      </c>
      <c r="C129" s="20" t="s">
        <v>13</v>
      </c>
      <c r="D129" s="20"/>
      <c r="E129" s="97"/>
      <c r="F129" s="97"/>
      <c r="G129" s="98">
        <v>0.5</v>
      </c>
      <c r="H129" s="28"/>
      <c r="I129" s="29">
        <v>9.5</v>
      </c>
      <c r="J129" s="28">
        <f t="shared" si="3"/>
        <v>0</v>
      </c>
      <c r="K129" s="30">
        <f t="shared" si="2"/>
        <v>0</v>
      </c>
    </row>
    <row r="130" spans="1:11">
      <c r="A130" s="18">
        <v>120</v>
      </c>
      <c r="B130" s="177" t="s">
        <v>461</v>
      </c>
      <c r="C130" s="20" t="s">
        <v>145</v>
      </c>
      <c r="D130" s="20"/>
      <c r="E130" s="97"/>
      <c r="F130" s="97"/>
      <c r="G130" s="98">
        <v>10</v>
      </c>
      <c r="H130" s="28"/>
      <c r="I130" s="29">
        <v>9.5</v>
      </c>
      <c r="J130" s="28">
        <f t="shared" si="3"/>
        <v>0</v>
      </c>
      <c r="K130" s="30">
        <f t="shared" si="2"/>
        <v>0</v>
      </c>
    </row>
    <row r="131" spans="1:11">
      <c r="A131" s="18">
        <v>121</v>
      </c>
      <c r="B131" s="113" t="s">
        <v>261</v>
      </c>
      <c r="C131" s="114" t="s">
        <v>13</v>
      </c>
      <c r="D131" s="114"/>
      <c r="E131" s="115"/>
      <c r="F131" s="115"/>
      <c r="G131" s="116">
        <v>30</v>
      </c>
      <c r="H131" s="117"/>
      <c r="I131" s="118">
        <v>9.5</v>
      </c>
      <c r="J131" s="28">
        <f t="shared" si="3"/>
        <v>0</v>
      </c>
      <c r="K131" s="30">
        <f t="shared" si="2"/>
        <v>0</v>
      </c>
    </row>
    <row r="132" spans="1:11">
      <c r="A132" s="18">
        <v>122</v>
      </c>
      <c r="B132" s="58" t="s">
        <v>262</v>
      </c>
      <c r="C132" s="20" t="s">
        <v>145</v>
      </c>
      <c r="D132" s="20"/>
      <c r="E132" s="97"/>
      <c r="F132" s="97"/>
      <c r="G132" s="98">
        <v>5</v>
      </c>
      <c r="H132" s="28"/>
      <c r="I132" s="99">
        <v>22</v>
      </c>
      <c r="J132" s="28">
        <f t="shared" si="3"/>
        <v>0</v>
      </c>
      <c r="K132" s="30">
        <f t="shared" si="2"/>
        <v>0</v>
      </c>
    </row>
    <row r="133" spans="1:11">
      <c r="A133" s="18">
        <v>123</v>
      </c>
      <c r="B133" s="58" t="s">
        <v>263</v>
      </c>
      <c r="C133" s="20" t="s">
        <v>145</v>
      </c>
      <c r="D133" s="20"/>
      <c r="E133" s="97"/>
      <c r="F133" s="97"/>
      <c r="G133" s="98">
        <v>10</v>
      </c>
      <c r="H133" s="28"/>
      <c r="I133" s="99">
        <v>22</v>
      </c>
      <c r="J133" s="28">
        <f t="shared" si="3"/>
        <v>0</v>
      </c>
      <c r="K133" s="30">
        <f t="shared" si="2"/>
        <v>0</v>
      </c>
    </row>
    <row r="134" spans="1:11" ht="15" customHeight="1">
      <c r="A134" s="119"/>
      <c r="B134" s="72" t="s">
        <v>264</v>
      </c>
      <c r="C134" s="73"/>
      <c r="D134" s="73"/>
      <c r="E134" s="120"/>
      <c r="F134" s="120"/>
      <c r="G134" s="121"/>
      <c r="H134" s="73"/>
      <c r="I134" s="73"/>
      <c r="J134" s="73"/>
      <c r="K134" s="74">
        <f>SUM(K1:K8)</f>
        <v>0</v>
      </c>
    </row>
    <row r="135" spans="1:11">
      <c r="A135" s="34"/>
      <c r="B135" s="35"/>
      <c r="C135" s="36"/>
      <c r="D135" s="36"/>
      <c r="E135" s="122"/>
      <c r="F135" s="122"/>
      <c r="H135" s="36"/>
      <c r="I135" s="36"/>
      <c r="J135" s="36"/>
      <c r="K135" s="36"/>
    </row>
    <row r="136" spans="1:11">
      <c r="A136" s="34"/>
      <c r="C136" s="39"/>
      <c r="D136" s="39"/>
      <c r="E136" s="122"/>
      <c r="F136" s="122"/>
      <c r="H136" s="36"/>
      <c r="I136" s="36"/>
      <c r="J136" s="36"/>
      <c r="K136" s="36"/>
    </row>
    <row r="137" spans="1:11">
      <c r="A137" s="37" t="s">
        <v>14</v>
      </c>
      <c r="B137" s="39"/>
      <c r="E137" s="124"/>
      <c r="F137" s="124"/>
      <c r="H137" s="36"/>
      <c r="I137" s="36" t="s">
        <v>16</v>
      </c>
      <c r="J137" s="36"/>
      <c r="K137" s="36"/>
    </row>
  </sheetData>
  <protectedRanges>
    <protectedRange sqref="B137" name="Obseg4"/>
    <protectedRange sqref="H10 H12:H130 H132:H134" name="Obseg3"/>
    <protectedRange sqref="E10:G10 E12:G130 E132:G134" name="Obseg2"/>
    <protectedRange sqref="B4:B5" name="Obseg1_1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F3D7-4FBF-44F6-ABC9-353EBA8A886C}">
  <sheetPr>
    <tabColor rgb="FFFFFF00"/>
  </sheetPr>
  <dimension ref="A1:N170"/>
  <sheetViews>
    <sheetView zoomScaleNormal="100" workbookViewId="0">
      <selection activeCell="F8" sqref="F8"/>
    </sheetView>
  </sheetViews>
  <sheetFormatPr baseColWidth="10" defaultColWidth="8.83203125" defaultRowHeight="15"/>
  <cols>
    <col min="1" max="1" width="2.6640625" style="40" customWidth="1"/>
    <col min="2" max="2" width="4.33203125" style="40" customWidth="1"/>
    <col min="3" max="3" width="73.5" style="38" customWidth="1"/>
    <col min="4" max="4" width="4.5" style="40" customWidth="1"/>
    <col min="5" max="5" width="4.5" style="42" customWidth="1"/>
    <col min="6" max="6" width="28.1640625" style="125" bestFit="1" customWidth="1"/>
    <col min="7" max="7" width="16.1640625" style="125" customWidth="1"/>
    <col min="8" max="8" width="10.33203125" style="167" bestFit="1" customWidth="1"/>
    <col min="9" max="9" width="13.6640625" style="40" customWidth="1"/>
    <col min="10" max="10" width="7.5" style="40" customWidth="1"/>
    <col min="11" max="11" width="13.6640625" style="40" customWidth="1"/>
    <col min="12" max="12" width="16.6640625" style="40" customWidth="1"/>
  </cols>
  <sheetData>
    <row r="1" spans="1:12" s="50" customFormat="1">
      <c r="A1" s="126"/>
      <c r="B1" s="127" t="s">
        <v>0</v>
      </c>
      <c r="C1" s="60"/>
      <c r="D1" s="128"/>
      <c r="E1" s="129"/>
      <c r="F1" s="130"/>
      <c r="G1" s="130"/>
      <c r="H1" s="160"/>
      <c r="I1" s="9"/>
      <c r="J1" s="10"/>
      <c r="K1" s="10"/>
      <c r="L1" s="10"/>
    </row>
    <row r="2" spans="1:12" s="50" customFormat="1">
      <c r="A2" s="126"/>
      <c r="B2" s="131"/>
      <c r="C2" s="132" t="s">
        <v>1</v>
      </c>
      <c r="D2" s="131"/>
      <c r="E2" s="133"/>
      <c r="F2" s="130"/>
      <c r="G2" s="130"/>
      <c r="H2" s="160"/>
      <c r="I2" s="9"/>
      <c r="J2" s="10"/>
      <c r="K2" s="10"/>
      <c r="L2" s="10" t="s">
        <v>439</v>
      </c>
    </row>
    <row r="3" spans="1:12" s="50" customFormat="1">
      <c r="A3" s="126"/>
      <c r="B3" s="63"/>
      <c r="C3" s="134"/>
      <c r="D3" s="9"/>
      <c r="E3" s="135"/>
      <c r="F3" s="130"/>
      <c r="G3" s="130"/>
      <c r="H3" s="160"/>
      <c r="I3" s="9"/>
      <c r="J3" s="10"/>
      <c r="K3" s="10"/>
      <c r="L3" s="10"/>
    </row>
    <row r="4" spans="1:12" s="50" customFormat="1">
      <c r="A4" s="126"/>
      <c r="B4" s="136" t="s">
        <v>143</v>
      </c>
      <c r="C4" s="134"/>
      <c r="D4" s="9"/>
      <c r="E4" s="135"/>
      <c r="F4" s="130"/>
      <c r="G4" s="130"/>
      <c r="H4" s="160"/>
      <c r="I4" s="9"/>
      <c r="J4" s="10"/>
      <c r="K4" s="10"/>
      <c r="L4" s="10"/>
    </row>
    <row r="5" spans="1:12" s="50" customFormat="1">
      <c r="A5" s="126"/>
      <c r="B5" s="63"/>
      <c r="C5" s="134"/>
      <c r="D5" s="9"/>
      <c r="E5" s="135"/>
      <c r="F5" s="130"/>
      <c r="G5" s="130"/>
      <c r="H5" s="160"/>
      <c r="I5" s="9"/>
      <c r="J5" s="10"/>
      <c r="K5" s="10"/>
      <c r="L5" s="10"/>
    </row>
    <row r="6" spans="1:12" s="50" customFormat="1">
      <c r="A6" s="126"/>
      <c r="B6" s="63"/>
      <c r="C6" s="134"/>
      <c r="D6" s="9"/>
      <c r="E6" s="135"/>
      <c r="F6" s="130"/>
      <c r="G6" s="130"/>
      <c r="H6" s="160"/>
      <c r="I6" s="9"/>
      <c r="J6" s="10"/>
      <c r="K6" s="10"/>
      <c r="L6" s="10"/>
    </row>
    <row r="7" spans="1:12" s="50" customFormat="1">
      <c r="A7" s="137"/>
      <c r="B7" s="63"/>
      <c r="C7" s="134"/>
      <c r="D7" s="9"/>
      <c r="E7" s="135"/>
      <c r="F7" s="138" t="s">
        <v>19</v>
      </c>
      <c r="G7" s="138"/>
      <c r="H7" s="161"/>
      <c r="I7" s="139"/>
      <c r="J7" s="140"/>
      <c r="K7" s="140"/>
      <c r="L7" s="140"/>
    </row>
    <row r="8" spans="1:12" s="50" customFormat="1">
      <c r="A8" s="137"/>
      <c r="B8" s="63"/>
      <c r="C8" s="134"/>
      <c r="D8" s="9"/>
      <c r="E8" s="135"/>
      <c r="F8" s="138" t="s">
        <v>468</v>
      </c>
      <c r="G8" s="138"/>
      <c r="H8" s="141"/>
      <c r="I8" s="14"/>
      <c r="J8" s="140"/>
      <c r="K8" s="140"/>
      <c r="L8" s="140"/>
    </row>
    <row r="9" spans="1:12" s="50" customFormat="1">
      <c r="A9" s="137"/>
      <c r="B9" s="63"/>
      <c r="C9" s="134"/>
      <c r="D9" s="9"/>
      <c r="E9" s="135"/>
      <c r="F9" s="138"/>
      <c r="G9" s="138"/>
      <c r="H9" s="141"/>
      <c r="I9" s="14"/>
      <c r="J9" s="140"/>
      <c r="K9" s="140"/>
      <c r="L9" s="140"/>
    </row>
    <row r="10" spans="1:12" s="145" customFormat="1" ht="13">
      <c r="A10" s="141"/>
      <c r="B10" s="92" t="s">
        <v>4</v>
      </c>
      <c r="C10" s="142" t="s">
        <v>5</v>
      </c>
      <c r="D10" s="142" t="s">
        <v>6</v>
      </c>
      <c r="E10" s="142" t="s">
        <v>153</v>
      </c>
      <c r="F10" s="143" t="s">
        <v>7</v>
      </c>
      <c r="G10" s="143" t="s">
        <v>438</v>
      </c>
      <c r="H10" s="144" t="s">
        <v>8</v>
      </c>
      <c r="I10" s="144" t="s">
        <v>9</v>
      </c>
      <c r="J10" s="144" t="s">
        <v>10</v>
      </c>
      <c r="K10" s="144" t="s">
        <v>11</v>
      </c>
      <c r="L10" s="144" t="s">
        <v>12</v>
      </c>
    </row>
    <row r="11" spans="1:12" s="149" customFormat="1" ht="12">
      <c r="A11" s="49"/>
      <c r="B11" s="146">
        <v>1</v>
      </c>
      <c r="C11" s="147" t="s">
        <v>265</v>
      </c>
      <c r="D11" s="61" t="s">
        <v>145</v>
      </c>
      <c r="E11" s="61"/>
      <c r="F11" s="148"/>
      <c r="G11" s="148"/>
      <c r="H11" s="27">
        <v>7</v>
      </c>
      <c r="I11" s="28"/>
      <c r="J11" s="29">
        <v>9.5</v>
      </c>
      <c r="K11" s="28">
        <f>I11*1.095</f>
        <v>0</v>
      </c>
      <c r="L11" s="30">
        <f>H11*K11</f>
        <v>0</v>
      </c>
    </row>
    <row r="12" spans="1:12" s="149" customFormat="1" ht="15" customHeight="1">
      <c r="A12" s="49"/>
      <c r="B12" s="146">
        <v>2</v>
      </c>
      <c r="C12" s="147" t="s">
        <v>266</v>
      </c>
      <c r="D12" s="61" t="s">
        <v>145</v>
      </c>
      <c r="E12" s="61"/>
      <c r="F12" s="148"/>
      <c r="G12" s="148"/>
      <c r="H12" s="27">
        <v>4</v>
      </c>
      <c r="I12" s="28"/>
      <c r="J12" s="29">
        <v>9.5</v>
      </c>
      <c r="K12" s="28">
        <f t="shared" ref="K12:K74" si="0">I12*1.095</f>
        <v>0</v>
      </c>
      <c r="L12" s="30">
        <f t="shared" ref="L12:L74" si="1">H12*K12</f>
        <v>0</v>
      </c>
    </row>
    <row r="13" spans="1:12" s="149" customFormat="1" ht="15" customHeight="1">
      <c r="A13" s="49"/>
      <c r="B13" s="146">
        <v>3</v>
      </c>
      <c r="C13" s="147" t="s">
        <v>267</v>
      </c>
      <c r="D13" s="61" t="s">
        <v>145</v>
      </c>
      <c r="E13" s="61"/>
      <c r="F13" s="148"/>
      <c r="G13" s="148"/>
      <c r="H13" s="27">
        <v>2</v>
      </c>
      <c r="I13" s="28"/>
      <c r="J13" s="29">
        <v>9.5</v>
      </c>
      <c r="K13" s="28">
        <f t="shared" si="0"/>
        <v>0</v>
      </c>
      <c r="L13" s="30">
        <f t="shared" si="1"/>
        <v>0</v>
      </c>
    </row>
    <row r="14" spans="1:12" s="149" customFormat="1" ht="15" customHeight="1">
      <c r="A14" s="49"/>
      <c r="B14" s="146">
        <v>4</v>
      </c>
      <c r="C14" s="175" t="s">
        <v>462</v>
      </c>
      <c r="D14" s="61" t="s">
        <v>145</v>
      </c>
      <c r="E14" s="61"/>
      <c r="F14" s="148"/>
      <c r="G14" s="148"/>
      <c r="H14" s="27">
        <v>5</v>
      </c>
      <c r="I14" s="28"/>
      <c r="J14" s="29">
        <v>9.5</v>
      </c>
      <c r="K14" s="28">
        <f t="shared" si="0"/>
        <v>0</v>
      </c>
      <c r="L14" s="30">
        <f t="shared" si="1"/>
        <v>0</v>
      </c>
    </row>
    <row r="15" spans="1:12" s="149" customFormat="1" ht="15" customHeight="1">
      <c r="A15" s="49"/>
      <c r="B15" s="146">
        <v>5</v>
      </c>
      <c r="C15" s="147" t="s">
        <v>268</v>
      </c>
      <c r="D15" s="61" t="s">
        <v>145</v>
      </c>
      <c r="E15" s="61"/>
      <c r="F15" s="148"/>
      <c r="G15" s="148"/>
      <c r="H15" s="27">
        <v>4</v>
      </c>
      <c r="I15" s="28"/>
      <c r="J15" s="29">
        <v>9.5</v>
      </c>
      <c r="K15" s="28">
        <f t="shared" si="0"/>
        <v>0</v>
      </c>
      <c r="L15" s="30">
        <f t="shared" si="1"/>
        <v>0</v>
      </c>
    </row>
    <row r="16" spans="1:12" s="149" customFormat="1" ht="15" customHeight="1">
      <c r="A16" s="49"/>
      <c r="B16" s="146">
        <v>6</v>
      </c>
      <c r="C16" s="147" t="s">
        <v>269</v>
      </c>
      <c r="D16" s="61" t="s">
        <v>145</v>
      </c>
      <c r="E16" s="61"/>
      <c r="F16" s="148"/>
      <c r="G16" s="148"/>
      <c r="H16" s="27">
        <v>10</v>
      </c>
      <c r="I16" s="28"/>
      <c r="J16" s="29">
        <v>9.5</v>
      </c>
      <c r="K16" s="28">
        <f t="shared" si="0"/>
        <v>0</v>
      </c>
      <c r="L16" s="30">
        <f t="shared" si="1"/>
        <v>0</v>
      </c>
    </row>
    <row r="17" spans="1:14" s="149" customFormat="1" ht="15" customHeight="1">
      <c r="A17" s="49"/>
      <c r="B17" s="146">
        <v>7</v>
      </c>
      <c r="C17" s="147" t="s">
        <v>270</v>
      </c>
      <c r="D17" s="61" t="s">
        <v>145</v>
      </c>
      <c r="E17" s="61"/>
      <c r="F17" s="148"/>
      <c r="G17" s="148"/>
      <c r="H17" s="27">
        <v>3</v>
      </c>
      <c r="I17" s="28"/>
      <c r="J17" s="29">
        <v>9.5</v>
      </c>
      <c r="K17" s="28">
        <f t="shared" si="0"/>
        <v>0</v>
      </c>
      <c r="L17" s="30">
        <f t="shared" si="1"/>
        <v>0</v>
      </c>
    </row>
    <row r="18" spans="1:14" s="149" customFormat="1" ht="15" customHeight="1">
      <c r="A18" s="49"/>
      <c r="B18" s="146">
        <v>8</v>
      </c>
      <c r="C18" s="147" t="s">
        <v>271</v>
      </c>
      <c r="D18" s="61" t="s">
        <v>145</v>
      </c>
      <c r="E18" s="61"/>
      <c r="F18" s="148"/>
      <c r="G18" s="148"/>
      <c r="H18" s="27">
        <v>4</v>
      </c>
      <c r="I18" s="28"/>
      <c r="J18" s="29">
        <v>9.5</v>
      </c>
      <c r="K18" s="28">
        <f t="shared" si="0"/>
        <v>0</v>
      </c>
      <c r="L18" s="30">
        <f t="shared" si="1"/>
        <v>0</v>
      </c>
    </row>
    <row r="19" spans="1:14" s="149" customFormat="1" ht="15" customHeight="1">
      <c r="A19" s="49"/>
      <c r="B19" s="146">
        <v>9</v>
      </c>
      <c r="C19" s="147" t="s">
        <v>272</v>
      </c>
      <c r="D19" s="61" t="s">
        <v>145</v>
      </c>
      <c r="E19" s="61"/>
      <c r="F19" s="148"/>
      <c r="G19" s="148"/>
      <c r="H19" s="27">
        <v>2</v>
      </c>
      <c r="I19" s="28"/>
      <c r="J19" s="29">
        <v>9.5</v>
      </c>
      <c r="K19" s="28">
        <f t="shared" si="0"/>
        <v>0</v>
      </c>
      <c r="L19" s="30">
        <f t="shared" si="1"/>
        <v>0</v>
      </c>
    </row>
    <row r="20" spans="1:14" s="149" customFormat="1" ht="15" customHeight="1">
      <c r="A20" s="49"/>
      <c r="B20" s="146">
        <v>10</v>
      </c>
      <c r="C20" s="147" t="s">
        <v>273</v>
      </c>
      <c r="D20" s="61" t="s">
        <v>145</v>
      </c>
      <c r="E20" s="61"/>
      <c r="F20" s="148"/>
      <c r="G20" s="148"/>
      <c r="H20" s="27">
        <v>10</v>
      </c>
      <c r="I20" s="28"/>
      <c r="J20" s="29">
        <v>9.5</v>
      </c>
      <c r="K20" s="28">
        <f t="shared" si="0"/>
        <v>0</v>
      </c>
      <c r="L20" s="30">
        <f t="shared" si="1"/>
        <v>0</v>
      </c>
    </row>
    <row r="21" spans="1:14" s="149" customFormat="1" ht="15" customHeight="1">
      <c r="A21" s="49"/>
      <c r="B21" s="146">
        <v>11</v>
      </c>
      <c r="C21" s="147" t="s">
        <v>274</v>
      </c>
      <c r="D21" s="61" t="s">
        <v>145</v>
      </c>
      <c r="E21" s="61"/>
      <c r="F21" s="148"/>
      <c r="G21" s="148"/>
      <c r="H21" s="27">
        <v>110</v>
      </c>
      <c r="I21" s="28"/>
      <c r="J21" s="29">
        <v>9.5</v>
      </c>
      <c r="K21" s="28">
        <f t="shared" si="0"/>
        <v>0</v>
      </c>
      <c r="L21" s="30">
        <f t="shared" si="1"/>
        <v>0</v>
      </c>
    </row>
    <row r="22" spans="1:14" s="149" customFormat="1" ht="15" customHeight="1">
      <c r="A22" s="49"/>
      <c r="B22" s="146">
        <v>12</v>
      </c>
      <c r="C22" s="147" t="s">
        <v>275</v>
      </c>
      <c r="D22" s="61" t="s">
        <v>145</v>
      </c>
      <c r="E22" s="61"/>
      <c r="F22" s="148"/>
      <c r="G22" s="148"/>
      <c r="H22" s="27">
        <v>130</v>
      </c>
      <c r="I22" s="28"/>
      <c r="J22" s="29">
        <v>9.5</v>
      </c>
      <c r="K22" s="28">
        <f t="shared" si="0"/>
        <v>0</v>
      </c>
      <c r="L22" s="30">
        <f t="shared" si="1"/>
        <v>0</v>
      </c>
      <c r="N22" s="169"/>
    </row>
    <row r="23" spans="1:14" s="149" customFormat="1" ht="15" customHeight="1">
      <c r="A23" s="49"/>
      <c r="B23" s="146">
        <v>13</v>
      </c>
      <c r="C23" s="147" t="s">
        <v>276</v>
      </c>
      <c r="D23" s="61" t="s">
        <v>145</v>
      </c>
      <c r="E23" s="61" t="s">
        <v>153</v>
      </c>
      <c r="F23" s="148"/>
      <c r="G23" s="148"/>
      <c r="H23" s="27">
        <v>5</v>
      </c>
      <c r="I23" s="28"/>
      <c r="J23" s="29">
        <v>9.5</v>
      </c>
      <c r="K23" s="28">
        <f t="shared" si="0"/>
        <v>0</v>
      </c>
      <c r="L23" s="30">
        <f t="shared" si="1"/>
        <v>0</v>
      </c>
    </row>
    <row r="24" spans="1:14" s="149" customFormat="1" ht="15" customHeight="1">
      <c r="A24" s="49"/>
      <c r="B24" s="146">
        <v>14</v>
      </c>
      <c r="C24" s="147" t="s">
        <v>277</v>
      </c>
      <c r="D24" s="61" t="s">
        <v>145</v>
      </c>
      <c r="E24" s="61"/>
      <c r="F24" s="148"/>
      <c r="G24" s="148"/>
      <c r="H24" s="27">
        <v>3</v>
      </c>
      <c r="I24" s="28"/>
      <c r="J24" s="29">
        <v>9.5</v>
      </c>
      <c r="K24" s="28">
        <f t="shared" si="0"/>
        <v>0</v>
      </c>
      <c r="L24" s="30">
        <f t="shared" si="1"/>
        <v>0</v>
      </c>
    </row>
    <row r="25" spans="1:14" s="149" customFormat="1" ht="15" customHeight="1">
      <c r="B25" s="146">
        <v>15</v>
      </c>
      <c r="C25" s="147" t="s">
        <v>278</v>
      </c>
      <c r="D25" s="61" t="s">
        <v>145</v>
      </c>
      <c r="E25" s="61" t="s">
        <v>153</v>
      </c>
      <c r="F25" s="148"/>
      <c r="G25" s="148"/>
      <c r="H25" s="27">
        <v>4</v>
      </c>
      <c r="I25" s="28"/>
      <c r="J25" s="29">
        <v>9.5</v>
      </c>
      <c r="K25" s="28">
        <f t="shared" si="0"/>
        <v>0</v>
      </c>
      <c r="L25" s="30">
        <f t="shared" si="1"/>
        <v>0</v>
      </c>
    </row>
    <row r="26" spans="1:14" s="149" customFormat="1" ht="15" customHeight="1">
      <c r="A26" s="49"/>
      <c r="B26" s="146">
        <v>16</v>
      </c>
      <c r="C26" s="153" t="s">
        <v>279</v>
      </c>
      <c r="D26" s="150" t="s">
        <v>145</v>
      </c>
      <c r="E26" s="154" t="s">
        <v>153</v>
      </c>
      <c r="F26" s="152"/>
      <c r="G26" s="152"/>
      <c r="H26" s="163">
        <v>10</v>
      </c>
      <c r="I26" s="28"/>
      <c r="J26" s="29">
        <v>9.5</v>
      </c>
      <c r="K26" s="28">
        <f t="shared" si="0"/>
        <v>0</v>
      </c>
      <c r="L26" s="30">
        <f t="shared" si="1"/>
        <v>0</v>
      </c>
    </row>
    <row r="27" spans="1:14" s="149" customFormat="1" ht="15" customHeight="1">
      <c r="A27" s="49"/>
      <c r="B27" s="146">
        <v>17</v>
      </c>
      <c r="C27" s="147" t="s">
        <v>280</v>
      </c>
      <c r="D27" s="61" t="s">
        <v>145</v>
      </c>
      <c r="E27" s="154"/>
      <c r="F27" s="151"/>
      <c r="G27" s="151"/>
      <c r="H27" s="164">
        <v>5</v>
      </c>
      <c r="I27" s="28"/>
      <c r="J27" s="29">
        <v>9.5</v>
      </c>
      <c r="K27" s="28">
        <f t="shared" si="0"/>
        <v>0</v>
      </c>
      <c r="L27" s="30">
        <f t="shared" si="1"/>
        <v>0</v>
      </c>
    </row>
    <row r="28" spans="1:14" s="149" customFormat="1" ht="15" customHeight="1">
      <c r="A28" s="49"/>
      <c r="B28" s="146">
        <v>18</v>
      </c>
      <c r="C28" s="147" t="s">
        <v>281</v>
      </c>
      <c r="D28" s="61" t="s">
        <v>145</v>
      </c>
      <c r="E28" s="61" t="s">
        <v>153</v>
      </c>
      <c r="F28" s="148"/>
      <c r="G28" s="148"/>
      <c r="H28" s="27">
        <v>6</v>
      </c>
      <c r="I28" s="28"/>
      <c r="J28" s="29">
        <v>9.5</v>
      </c>
      <c r="K28" s="28">
        <f t="shared" si="0"/>
        <v>0</v>
      </c>
      <c r="L28" s="30">
        <f t="shared" si="1"/>
        <v>0</v>
      </c>
    </row>
    <row r="29" spans="1:14" s="149" customFormat="1" ht="15" customHeight="1">
      <c r="B29" s="146">
        <v>19</v>
      </c>
      <c r="C29" s="147" t="s">
        <v>282</v>
      </c>
      <c r="D29" s="61" t="s">
        <v>145</v>
      </c>
      <c r="E29" s="61"/>
      <c r="F29" s="148"/>
      <c r="G29" s="148"/>
      <c r="H29" s="27">
        <v>2</v>
      </c>
      <c r="I29" s="28"/>
      <c r="J29" s="29">
        <v>9.5</v>
      </c>
      <c r="K29" s="28">
        <f t="shared" si="0"/>
        <v>0</v>
      </c>
      <c r="L29" s="30">
        <f t="shared" si="1"/>
        <v>0</v>
      </c>
    </row>
    <row r="30" spans="1:14" s="149" customFormat="1" ht="15" customHeight="1">
      <c r="A30" s="49"/>
      <c r="B30" s="146">
        <v>20</v>
      </c>
      <c r="C30" s="153" t="s">
        <v>283</v>
      </c>
      <c r="D30" s="150" t="s">
        <v>145</v>
      </c>
      <c r="E30" s="154" t="s">
        <v>284</v>
      </c>
      <c r="F30" s="152"/>
      <c r="G30" s="152"/>
      <c r="H30" s="163">
        <v>1</v>
      </c>
      <c r="I30" s="28"/>
      <c r="J30" s="29">
        <v>9.5</v>
      </c>
      <c r="K30" s="28">
        <f t="shared" si="0"/>
        <v>0</v>
      </c>
      <c r="L30" s="30">
        <f t="shared" si="1"/>
        <v>0</v>
      </c>
    </row>
    <row r="31" spans="1:14" s="149" customFormat="1" ht="15" customHeight="1">
      <c r="A31" s="49"/>
      <c r="B31" s="146">
        <v>21</v>
      </c>
      <c r="C31" s="147" t="s">
        <v>285</v>
      </c>
      <c r="D31" s="61" t="s">
        <v>145</v>
      </c>
      <c r="E31" s="61"/>
      <c r="F31" s="148"/>
      <c r="G31" s="148"/>
      <c r="H31" s="27">
        <v>4</v>
      </c>
      <c r="I31" s="28"/>
      <c r="J31" s="29">
        <v>9.5</v>
      </c>
      <c r="K31" s="28">
        <f t="shared" si="0"/>
        <v>0</v>
      </c>
      <c r="L31" s="30">
        <f t="shared" si="1"/>
        <v>0</v>
      </c>
    </row>
    <row r="32" spans="1:14" s="149" customFormat="1" ht="15" customHeight="1">
      <c r="B32" s="146">
        <v>22</v>
      </c>
      <c r="C32" s="147" t="s">
        <v>286</v>
      </c>
      <c r="D32" s="61" t="s">
        <v>145</v>
      </c>
      <c r="E32" s="61"/>
      <c r="F32" s="148"/>
      <c r="G32" s="148"/>
      <c r="H32" s="27">
        <v>2</v>
      </c>
      <c r="I32" s="28"/>
      <c r="J32" s="29">
        <v>9.5</v>
      </c>
      <c r="K32" s="28">
        <f t="shared" si="0"/>
        <v>0</v>
      </c>
      <c r="L32" s="30">
        <f t="shared" si="1"/>
        <v>0</v>
      </c>
    </row>
    <row r="33" spans="1:12" s="149" customFormat="1" ht="15" customHeight="1">
      <c r="B33" s="146">
        <v>23</v>
      </c>
      <c r="C33" s="147" t="s">
        <v>287</v>
      </c>
      <c r="D33" s="61" t="s">
        <v>145</v>
      </c>
      <c r="E33" s="61"/>
      <c r="F33" s="148"/>
      <c r="G33" s="148"/>
      <c r="H33" s="27">
        <v>9</v>
      </c>
      <c r="I33" s="28"/>
      <c r="J33" s="29">
        <v>9.5</v>
      </c>
      <c r="K33" s="28">
        <f t="shared" si="0"/>
        <v>0</v>
      </c>
      <c r="L33" s="30">
        <f t="shared" si="1"/>
        <v>0</v>
      </c>
    </row>
    <row r="34" spans="1:12" s="149" customFormat="1" ht="15" customHeight="1">
      <c r="A34" s="49"/>
      <c r="B34" s="146">
        <v>24</v>
      </c>
      <c r="C34" s="153" t="s">
        <v>288</v>
      </c>
      <c r="D34" s="150" t="s">
        <v>145</v>
      </c>
      <c r="E34" s="154"/>
      <c r="F34" s="152"/>
      <c r="G34" s="152"/>
      <c r="H34" s="163">
        <v>5</v>
      </c>
      <c r="I34" s="28"/>
      <c r="J34" s="29">
        <v>9.5</v>
      </c>
      <c r="K34" s="28">
        <f t="shared" si="0"/>
        <v>0</v>
      </c>
      <c r="L34" s="30">
        <f t="shared" si="1"/>
        <v>0</v>
      </c>
    </row>
    <row r="35" spans="1:12" s="149" customFormat="1" ht="15" customHeight="1">
      <c r="A35" s="49"/>
      <c r="B35" s="146">
        <v>25</v>
      </c>
      <c r="C35" s="147" t="s">
        <v>289</v>
      </c>
      <c r="D35" s="61" t="s">
        <v>145</v>
      </c>
      <c r="E35" s="61"/>
      <c r="F35" s="148"/>
      <c r="G35" s="148"/>
      <c r="H35" s="27">
        <v>9</v>
      </c>
      <c r="I35" s="28"/>
      <c r="J35" s="29">
        <v>9.5</v>
      </c>
      <c r="K35" s="28">
        <f t="shared" si="0"/>
        <v>0</v>
      </c>
      <c r="L35" s="30">
        <f t="shared" si="1"/>
        <v>0</v>
      </c>
    </row>
    <row r="36" spans="1:12" s="149" customFormat="1" ht="15" customHeight="1">
      <c r="A36" s="49"/>
      <c r="B36" s="146">
        <v>26</v>
      </c>
      <c r="C36" s="147" t="s">
        <v>290</v>
      </c>
      <c r="D36" s="61" t="s">
        <v>145</v>
      </c>
      <c r="E36" s="61"/>
      <c r="F36" s="148"/>
      <c r="G36" s="148"/>
      <c r="H36" s="27">
        <v>4</v>
      </c>
      <c r="I36" s="28"/>
      <c r="J36" s="29">
        <v>9.5</v>
      </c>
      <c r="K36" s="28">
        <f t="shared" si="0"/>
        <v>0</v>
      </c>
      <c r="L36" s="30">
        <f t="shared" si="1"/>
        <v>0</v>
      </c>
    </row>
    <row r="37" spans="1:12" s="149" customFormat="1" ht="15" customHeight="1">
      <c r="A37" s="49"/>
      <c r="B37" s="146">
        <v>27</v>
      </c>
      <c r="C37" s="147" t="s">
        <v>291</v>
      </c>
      <c r="D37" s="61" t="s">
        <v>145</v>
      </c>
      <c r="E37" s="61" t="s">
        <v>153</v>
      </c>
      <c r="F37" s="148"/>
      <c r="G37" s="148"/>
      <c r="H37" s="27">
        <v>4</v>
      </c>
      <c r="I37" s="28"/>
      <c r="J37" s="29">
        <v>9.5</v>
      </c>
      <c r="K37" s="28">
        <f t="shared" si="0"/>
        <v>0</v>
      </c>
      <c r="L37" s="30">
        <f t="shared" si="1"/>
        <v>0</v>
      </c>
    </row>
    <row r="38" spans="1:12" s="149" customFormat="1" ht="15" customHeight="1">
      <c r="A38" s="49"/>
      <c r="B38" s="146">
        <v>28</v>
      </c>
      <c r="C38" s="147" t="s">
        <v>292</v>
      </c>
      <c r="D38" s="61" t="s">
        <v>145</v>
      </c>
      <c r="E38" s="61"/>
      <c r="F38" s="148"/>
      <c r="G38" s="148"/>
      <c r="H38" s="27">
        <v>15</v>
      </c>
      <c r="I38" s="28"/>
      <c r="J38" s="29">
        <v>9.5</v>
      </c>
      <c r="K38" s="28">
        <f t="shared" si="0"/>
        <v>0</v>
      </c>
      <c r="L38" s="30">
        <f t="shared" si="1"/>
        <v>0</v>
      </c>
    </row>
    <row r="39" spans="1:12" s="149" customFormat="1" ht="15" customHeight="1">
      <c r="A39" s="49"/>
      <c r="B39" s="146">
        <v>29</v>
      </c>
      <c r="C39" s="147" t="s">
        <v>293</v>
      </c>
      <c r="D39" s="61" t="s">
        <v>145</v>
      </c>
      <c r="E39" s="61" t="s">
        <v>153</v>
      </c>
      <c r="F39" s="148"/>
      <c r="G39" s="148"/>
      <c r="H39" s="27">
        <v>10</v>
      </c>
      <c r="I39" s="28"/>
      <c r="J39" s="29">
        <v>9.5</v>
      </c>
      <c r="K39" s="28">
        <f t="shared" si="0"/>
        <v>0</v>
      </c>
      <c r="L39" s="30">
        <f t="shared" si="1"/>
        <v>0</v>
      </c>
    </row>
    <row r="40" spans="1:12" s="149" customFormat="1" ht="15" customHeight="1">
      <c r="A40" s="49"/>
      <c r="B40" s="146">
        <v>30</v>
      </c>
      <c r="C40" s="147" t="s">
        <v>294</v>
      </c>
      <c r="D40" s="61" t="s">
        <v>145</v>
      </c>
      <c r="E40" s="61" t="s">
        <v>153</v>
      </c>
      <c r="F40" s="148"/>
      <c r="G40" s="148"/>
      <c r="H40" s="27">
        <v>10</v>
      </c>
      <c r="I40" s="28"/>
      <c r="J40" s="29">
        <v>9.5</v>
      </c>
      <c r="K40" s="28">
        <f t="shared" si="0"/>
        <v>0</v>
      </c>
      <c r="L40" s="30">
        <f t="shared" si="1"/>
        <v>0</v>
      </c>
    </row>
    <row r="41" spans="1:12" s="149" customFormat="1" ht="15" customHeight="1">
      <c r="A41" s="49"/>
      <c r="B41" s="146">
        <v>31</v>
      </c>
      <c r="C41" s="147" t="s">
        <v>295</v>
      </c>
      <c r="D41" s="61" t="s">
        <v>145</v>
      </c>
      <c r="E41" s="61" t="s">
        <v>153</v>
      </c>
      <c r="F41" s="148"/>
      <c r="G41" s="148"/>
      <c r="H41" s="27">
        <v>60</v>
      </c>
      <c r="I41" s="28"/>
      <c r="J41" s="29">
        <v>9.5</v>
      </c>
      <c r="K41" s="28">
        <f t="shared" si="0"/>
        <v>0</v>
      </c>
      <c r="L41" s="30">
        <f t="shared" si="1"/>
        <v>0</v>
      </c>
    </row>
    <row r="42" spans="1:12" s="149" customFormat="1" ht="15" customHeight="1">
      <c r="A42" s="49"/>
      <c r="B42" s="146">
        <v>32</v>
      </c>
      <c r="C42" s="147" t="s">
        <v>296</v>
      </c>
      <c r="D42" s="61" t="s">
        <v>145</v>
      </c>
      <c r="E42" s="61"/>
      <c r="F42" s="148"/>
      <c r="G42" s="148"/>
      <c r="H42" s="27">
        <v>18</v>
      </c>
      <c r="I42" s="28"/>
      <c r="J42" s="29">
        <v>9.5</v>
      </c>
      <c r="K42" s="28">
        <f t="shared" si="0"/>
        <v>0</v>
      </c>
      <c r="L42" s="30">
        <f t="shared" si="1"/>
        <v>0</v>
      </c>
    </row>
    <row r="43" spans="1:12" s="149" customFormat="1" ht="15" customHeight="1">
      <c r="A43" s="49"/>
      <c r="B43" s="146">
        <v>33</v>
      </c>
      <c r="C43" s="147" t="s">
        <v>297</v>
      </c>
      <c r="D43" s="61" t="s">
        <v>145</v>
      </c>
      <c r="E43" s="61"/>
      <c r="F43" s="148"/>
      <c r="G43" s="148"/>
      <c r="H43" s="27">
        <v>3</v>
      </c>
      <c r="I43" s="28"/>
      <c r="J43" s="29">
        <v>9.5</v>
      </c>
      <c r="K43" s="28">
        <f t="shared" si="0"/>
        <v>0</v>
      </c>
      <c r="L43" s="30">
        <f t="shared" si="1"/>
        <v>0</v>
      </c>
    </row>
    <row r="44" spans="1:12" s="149" customFormat="1" ht="15" customHeight="1">
      <c r="A44" s="49"/>
      <c r="B44" s="146">
        <v>34</v>
      </c>
      <c r="C44" s="147" t="s">
        <v>298</v>
      </c>
      <c r="D44" s="61" t="s">
        <v>145</v>
      </c>
      <c r="E44" s="61"/>
      <c r="F44" s="148"/>
      <c r="G44" s="148"/>
      <c r="H44" s="27">
        <v>1</v>
      </c>
      <c r="I44" s="28"/>
      <c r="J44" s="29">
        <v>9.5</v>
      </c>
      <c r="K44" s="28">
        <f t="shared" si="0"/>
        <v>0</v>
      </c>
      <c r="L44" s="30">
        <f t="shared" si="1"/>
        <v>0</v>
      </c>
    </row>
    <row r="45" spans="1:12" s="149" customFormat="1" ht="15" customHeight="1">
      <c r="A45" s="49"/>
      <c r="B45" s="146">
        <v>35</v>
      </c>
      <c r="C45" s="147" t="s">
        <v>299</v>
      </c>
      <c r="D45" s="61" t="s">
        <v>145</v>
      </c>
      <c r="E45" s="61"/>
      <c r="F45" s="148"/>
      <c r="G45" s="148"/>
      <c r="H45" s="27">
        <v>6</v>
      </c>
      <c r="I45" s="28"/>
      <c r="J45" s="29">
        <v>9.5</v>
      </c>
      <c r="K45" s="28">
        <f t="shared" si="0"/>
        <v>0</v>
      </c>
      <c r="L45" s="30">
        <f t="shared" si="1"/>
        <v>0</v>
      </c>
    </row>
    <row r="46" spans="1:12" s="149" customFormat="1" ht="15" customHeight="1">
      <c r="A46" s="49"/>
      <c r="B46" s="146">
        <v>36</v>
      </c>
      <c r="C46" s="147" t="s">
        <v>300</v>
      </c>
      <c r="D46" s="61" t="s">
        <v>145</v>
      </c>
      <c r="E46" s="61"/>
      <c r="F46" s="148"/>
      <c r="G46" s="148"/>
      <c r="H46" s="27">
        <v>15</v>
      </c>
      <c r="I46" s="28"/>
      <c r="J46" s="29">
        <v>9.5</v>
      </c>
      <c r="K46" s="28">
        <f t="shared" si="0"/>
        <v>0</v>
      </c>
      <c r="L46" s="30">
        <f t="shared" si="1"/>
        <v>0</v>
      </c>
    </row>
    <row r="47" spans="1:12" s="149" customFormat="1" ht="15" customHeight="1">
      <c r="B47" s="146">
        <v>37</v>
      </c>
      <c r="C47" s="147" t="s">
        <v>301</v>
      </c>
      <c r="D47" s="61" t="s">
        <v>145</v>
      </c>
      <c r="E47" s="61"/>
      <c r="F47" s="148"/>
      <c r="G47" s="148"/>
      <c r="H47" s="27">
        <v>5</v>
      </c>
      <c r="I47" s="28"/>
      <c r="J47" s="29">
        <v>9.5</v>
      </c>
      <c r="K47" s="28">
        <f t="shared" si="0"/>
        <v>0</v>
      </c>
      <c r="L47" s="30">
        <f t="shared" si="1"/>
        <v>0</v>
      </c>
    </row>
    <row r="48" spans="1:12" s="149" customFormat="1" ht="15" customHeight="1">
      <c r="A48" s="49"/>
      <c r="B48" s="146">
        <v>38</v>
      </c>
      <c r="C48" s="147" t="s">
        <v>302</v>
      </c>
      <c r="D48" s="61" t="s">
        <v>145</v>
      </c>
      <c r="E48" s="61"/>
      <c r="F48" s="148"/>
      <c r="G48" s="148"/>
      <c r="H48" s="27">
        <v>20</v>
      </c>
      <c r="I48" s="28"/>
      <c r="J48" s="29">
        <v>9.5</v>
      </c>
      <c r="K48" s="28">
        <f t="shared" si="0"/>
        <v>0</v>
      </c>
      <c r="L48" s="30">
        <f t="shared" si="1"/>
        <v>0</v>
      </c>
    </row>
    <row r="49" spans="1:12" s="149" customFormat="1" ht="15" customHeight="1">
      <c r="A49" s="49"/>
      <c r="B49" s="146">
        <v>39</v>
      </c>
      <c r="C49" s="153" t="s">
        <v>303</v>
      </c>
      <c r="D49" s="150" t="s">
        <v>145</v>
      </c>
      <c r="E49" s="154"/>
      <c r="F49" s="152"/>
      <c r="G49" s="152"/>
      <c r="H49" s="163">
        <v>7</v>
      </c>
      <c r="I49" s="28"/>
      <c r="J49" s="29">
        <v>9.5</v>
      </c>
      <c r="K49" s="28">
        <f t="shared" si="0"/>
        <v>0</v>
      </c>
      <c r="L49" s="30">
        <f t="shared" si="1"/>
        <v>0</v>
      </c>
    </row>
    <row r="50" spans="1:12" s="149" customFormat="1" ht="15" customHeight="1">
      <c r="A50" s="49"/>
      <c r="B50" s="146">
        <v>40</v>
      </c>
      <c r="C50" s="147" t="s">
        <v>304</v>
      </c>
      <c r="D50" s="61" t="s">
        <v>145</v>
      </c>
      <c r="E50" s="61"/>
      <c r="F50" s="148"/>
      <c r="G50" s="148"/>
      <c r="H50" s="27">
        <v>30</v>
      </c>
      <c r="I50" s="28"/>
      <c r="J50" s="29">
        <v>9.5</v>
      </c>
      <c r="K50" s="28">
        <f t="shared" si="0"/>
        <v>0</v>
      </c>
      <c r="L50" s="30">
        <f t="shared" si="1"/>
        <v>0</v>
      </c>
    </row>
    <row r="51" spans="1:12" s="149" customFormat="1" ht="15" customHeight="1">
      <c r="A51" s="49"/>
      <c r="B51" s="146">
        <v>41</v>
      </c>
      <c r="C51" s="147" t="s">
        <v>305</v>
      </c>
      <c r="D51" s="61" t="s">
        <v>145</v>
      </c>
      <c r="E51" s="61"/>
      <c r="F51" s="148"/>
      <c r="G51" s="148"/>
      <c r="H51" s="27">
        <v>3</v>
      </c>
      <c r="I51" s="28"/>
      <c r="J51" s="29">
        <v>9.5</v>
      </c>
      <c r="K51" s="28">
        <f t="shared" si="0"/>
        <v>0</v>
      </c>
      <c r="L51" s="30">
        <f t="shared" si="1"/>
        <v>0</v>
      </c>
    </row>
    <row r="52" spans="1:12" s="149" customFormat="1" ht="15" customHeight="1">
      <c r="A52" s="49"/>
      <c r="B52" s="146">
        <v>42</v>
      </c>
      <c r="C52" s="147" t="s">
        <v>306</v>
      </c>
      <c r="D52" s="61" t="s">
        <v>145</v>
      </c>
      <c r="E52" s="61" t="s">
        <v>153</v>
      </c>
      <c r="F52" s="148"/>
      <c r="G52" s="148"/>
      <c r="H52" s="27">
        <v>3</v>
      </c>
      <c r="I52" s="28"/>
      <c r="J52" s="29">
        <v>9.5</v>
      </c>
      <c r="K52" s="28">
        <f t="shared" si="0"/>
        <v>0</v>
      </c>
      <c r="L52" s="30">
        <f t="shared" si="1"/>
        <v>0</v>
      </c>
    </row>
    <row r="53" spans="1:12" s="149" customFormat="1" ht="15" customHeight="1">
      <c r="A53" s="49"/>
      <c r="B53" s="146">
        <v>43</v>
      </c>
      <c r="C53" s="147" t="s">
        <v>307</v>
      </c>
      <c r="D53" s="61" t="s">
        <v>145</v>
      </c>
      <c r="E53" s="61" t="s">
        <v>153</v>
      </c>
      <c r="F53" s="148"/>
      <c r="G53" s="148"/>
      <c r="H53" s="27">
        <v>3</v>
      </c>
      <c r="I53" s="28"/>
      <c r="J53" s="29">
        <v>9.5</v>
      </c>
      <c r="K53" s="28">
        <f t="shared" si="0"/>
        <v>0</v>
      </c>
      <c r="L53" s="30">
        <f t="shared" si="1"/>
        <v>0</v>
      </c>
    </row>
    <row r="54" spans="1:12" s="149" customFormat="1" ht="15" customHeight="1">
      <c r="A54" s="49"/>
      <c r="B54" s="146">
        <v>44</v>
      </c>
      <c r="C54" s="147" t="s">
        <v>308</v>
      </c>
      <c r="D54" s="61" t="s">
        <v>145</v>
      </c>
      <c r="E54" s="61"/>
      <c r="F54" s="148"/>
      <c r="G54" s="148"/>
      <c r="H54" s="27">
        <v>7</v>
      </c>
      <c r="I54" s="28"/>
      <c r="J54" s="29">
        <v>9.5</v>
      </c>
      <c r="K54" s="28">
        <f t="shared" si="0"/>
        <v>0</v>
      </c>
      <c r="L54" s="30">
        <f t="shared" si="1"/>
        <v>0</v>
      </c>
    </row>
    <row r="55" spans="1:12" s="149" customFormat="1" ht="15" customHeight="1">
      <c r="A55" s="49"/>
      <c r="B55" s="146">
        <v>45</v>
      </c>
      <c r="C55" s="147" t="s">
        <v>309</v>
      </c>
      <c r="D55" s="61" t="s">
        <v>145</v>
      </c>
      <c r="E55" s="61"/>
      <c r="F55" s="148"/>
      <c r="G55" s="148"/>
      <c r="H55" s="27">
        <v>40</v>
      </c>
      <c r="I55" s="28"/>
      <c r="J55" s="29">
        <v>9.5</v>
      </c>
      <c r="K55" s="28">
        <f t="shared" si="0"/>
        <v>0</v>
      </c>
      <c r="L55" s="30">
        <f t="shared" si="1"/>
        <v>0</v>
      </c>
    </row>
    <row r="56" spans="1:12" s="149" customFormat="1" ht="15" customHeight="1">
      <c r="A56" s="49"/>
      <c r="B56" s="146">
        <v>46</v>
      </c>
      <c r="C56" s="147" t="s">
        <v>310</v>
      </c>
      <c r="D56" s="61" t="s">
        <v>145</v>
      </c>
      <c r="E56" s="61"/>
      <c r="F56" s="148"/>
      <c r="G56" s="148"/>
      <c r="H56" s="27">
        <v>3</v>
      </c>
      <c r="I56" s="28"/>
      <c r="J56" s="29">
        <v>9.5</v>
      </c>
      <c r="K56" s="28">
        <f t="shared" si="0"/>
        <v>0</v>
      </c>
      <c r="L56" s="30">
        <f t="shared" si="1"/>
        <v>0</v>
      </c>
    </row>
    <row r="57" spans="1:12" s="149" customFormat="1" ht="15" customHeight="1">
      <c r="A57" s="49"/>
      <c r="B57" s="146">
        <v>47</v>
      </c>
      <c r="C57" s="147" t="s">
        <v>311</v>
      </c>
      <c r="D57" s="61" t="s">
        <v>145</v>
      </c>
      <c r="E57" s="61"/>
      <c r="F57" s="148"/>
      <c r="G57" s="148"/>
      <c r="H57" s="27">
        <v>18</v>
      </c>
      <c r="I57" s="28"/>
      <c r="J57" s="29">
        <v>9.5</v>
      </c>
      <c r="K57" s="28">
        <f t="shared" si="0"/>
        <v>0</v>
      </c>
      <c r="L57" s="30">
        <f t="shared" si="1"/>
        <v>0</v>
      </c>
    </row>
    <row r="58" spans="1:12" s="149" customFormat="1" ht="15" customHeight="1">
      <c r="A58" s="49"/>
      <c r="B58" s="146">
        <v>48</v>
      </c>
      <c r="C58" s="147" t="s">
        <v>312</v>
      </c>
      <c r="D58" s="61" t="s">
        <v>145</v>
      </c>
      <c r="E58" s="61" t="s">
        <v>153</v>
      </c>
      <c r="F58" s="148"/>
      <c r="G58" s="148"/>
      <c r="H58" s="27">
        <v>5</v>
      </c>
      <c r="I58" s="28"/>
      <c r="J58" s="29">
        <v>9.5</v>
      </c>
      <c r="K58" s="28">
        <f t="shared" si="0"/>
        <v>0</v>
      </c>
      <c r="L58" s="30">
        <f t="shared" si="1"/>
        <v>0</v>
      </c>
    </row>
    <row r="59" spans="1:12" s="149" customFormat="1" ht="15" customHeight="1">
      <c r="A59" s="49"/>
      <c r="B59" s="146">
        <v>49</v>
      </c>
      <c r="C59" s="147" t="s">
        <v>313</v>
      </c>
      <c r="D59" s="61" t="s">
        <v>145</v>
      </c>
      <c r="E59" s="61" t="s">
        <v>153</v>
      </c>
      <c r="F59" s="148"/>
      <c r="G59" s="148"/>
      <c r="H59" s="27">
        <v>3</v>
      </c>
      <c r="I59" s="28"/>
      <c r="J59" s="29">
        <v>9.5</v>
      </c>
      <c r="K59" s="28">
        <f t="shared" si="0"/>
        <v>0</v>
      </c>
      <c r="L59" s="30">
        <f t="shared" si="1"/>
        <v>0</v>
      </c>
    </row>
    <row r="60" spans="1:12" s="149" customFormat="1" ht="15" customHeight="1">
      <c r="A60" s="49"/>
      <c r="B60" s="146">
        <v>50</v>
      </c>
      <c r="C60" s="147" t="s">
        <v>314</v>
      </c>
      <c r="D60" s="61" t="s">
        <v>145</v>
      </c>
      <c r="E60" s="61"/>
      <c r="F60" s="148"/>
      <c r="G60" s="148"/>
      <c r="H60" s="27">
        <v>5</v>
      </c>
      <c r="I60" s="28"/>
      <c r="J60" s="29">
        <v>9.5</v>
      </c>
      <c r="K60" s="28">
        <f t="shared" si="0"/>
        <v>0</v>
      </c>
      <c r="L60" s="30">
        <f t="shared" si="1"/>
        <v>0</v>
      </c>
    </row>
    <row r="61" spans="1:12" s="149" customFormat="1" ht="15" customHeight="1">
      <c r="A61" s="49"/>
      <c r="B61" s="146">
        <v>51</v>
      </c>
      <c r="C61" s="147" t="s">
        <v>315</v>
      </c>
      <c r="D61" s="61" t="s">
        <v>145</v>
      </c>
      <c r="E61" s="61"/>
      <c r="F61" s="148"/>
      <c r="G61" s="148"/>
      <c r="H61" s="27">
        <v>9</v>
      </c>
      <c r="I61" s="28"/>
      <c r="J61" s="29">
        <v>9.5</v>
      </c>
      <c r="K61" s="28">
        <f t="shared" si="0"/>
        <v>0</v>
      </c>
      <c r="L61" s="30">
        <f t="shared" si="1"/>
        <v>0</v>
      </c>
    </row>
    <row r="62" spans="1:12" s="149" customFormat="1" ht="12">
      <c r="A62" s="49"/>
      <c r="B62" s="146">
        <v>52</v>
      </c>
      <c r="C62" s="147" t="s">
        <v>316</v>
      </c>
      <c r="D62" s="61" t="s">
        <v>145</v>
      </c>
      <c r="E62" s="61" t="s">
        <v>153</v>
      </c>
      <c r="F62" s="148"/>
      <c r="G62" s="148"/>
      <c r="H62" s="27">
        <v>15</v>
      </c>
      <c r="I62" s="28"/>
      <c r="J62" s="29">
        <v>9.5</v>
      </c>
      <c r="K62" s="28">
        <f t="shared" si="0"/>
        <v>0</v>
      </c>
      <c r="L62" s="30">
        <f t="shared" si="1"/>
        <v>0</v>
      </c>
    </row>
    <row r="63" spans="1:12" s="149" customFormat="1" ht="15" customHeight="1">
      <c r="A63" s="49"/>
      <c r="B63" s="146">
        <v>53</v>
      </c>
      <c r="C63" s="147" t="s">
        <v>317</v>
      </c>
      <c r="D63" s="61" t="s">
        <v>145</v>
      </c>
      <c r="E63" s="61"/>
      <c r="F63" s="148"/>
      <c r="G63" s="148"/>
      <c r="H63" s="27">
        <v>25</v>
      </c>
      <c r="I63" s="28"/>
      <c r="J63" s="29">
        <v>9.5</v>
      </c>
      <c r="K63" s="28">
        <f t="shared" si="0"/>
        <v>0</v>
      </c>
      <c r="L63" s="30">
        <f t="shared" si="1"/>
        <v>0</v>
      </c>
    </row>
    <row r="64" spans="1:12" s="149" customFormat="1" ht="15" customHeight="1">
      <c r="A64" s="49"/>
      <c r="B64" s="146">
        <v>54</v>
      </c>
      <c r="C64" s="147" t="s">
        <v>318</v>
      </c>
      <c r="D64" s="61" t="s">
        <v>145</v>
      </c>
      <c r="E64" s="61"/>
      <c r="F64" s="148"/>
      <c r="G64" s="148"/>
      <c r="H64" s="27">
        <v>10</v>
      </c>
      <c r="I64" s="28"/>
      <c r="J64" s="29">
        <v>9.5</v>
      </c>
      <c r="K64" s="28">
        <f t="shared" si="0"/>
        <v>0</v>
      </c>
      <c r="L64" s="30">
        <f t="shared" si="1"/>
        <v>0</v>
      </c>
    </row>
    <row r="65" spans="1:12" s="149" customFormat="1" ht="15" customHeight="1">
      <c r="A65" s="49"/>
      <c r="B65" s="146">
        <v>55</v>
      </c>
      <c r="C65" s="147" t="s">
        <v>319</v>
      </c>
      <c r="D65" s="61" t="s">
        <v>145</v>
      </c>
      <c r="E65" s="61"/>
      <c r="F65" s="148"/>
      <c r="G65" s="148"/>
      <c r="H65" s="27">
        <v>2</v>
      </c>
      <c r="I65" s="28"/>
      <c r="J65" s="29">
        <v>9.5</v>
      </c>
      <c r="K65" s="28">
        <f t="shared" si="0"/>
        <v>0</v>
      </c>
      <c r="L65" s="30">
        <f t="shared" si="1"/>
        <v>0</v>
      </c>
    </row>
    <row r="66" spans="1:12" s="149" customFormat="1" ht="15" customHeight="1">
      <c r="A66" s="49"/>
      <c r="B66" s="146">
        <v>56</v>
      </c>
      <c r="C66" s="147" t="s">
        <v>320</v>
      </c>
      <c r="D66" s="61" t="s">
        <v>145</v>
      </c>
      <c r="E66" s="61"/>
      <c r="F66" s="148"/>
      <c r="G66" s="148"/>
      <c r="H66" s="27">
        <v>18</v>
      </c>
      <c r="I66" s="28"/>
      <c r="J66" s="29">
        <v>9.5</v>
      </c>
      <c r="K66" s="28">
        <f t="shared" si="0"/>
        <v>0</v>
      </c>
      <c r="L66" s="30">
        <f t="shared" si="1"/>
        <v>0</v>
      </c>
    </row>
    <row r="67" spans="1:12" s="149" customFormat="1" ht="15" customHeight="1">
      <c r="A67" s="49"/>
      <c r="B67" s="146">
        <v>57</v>
      </c>
      <c r="C67" s="147" t="s">
        <v>321</v>
      </c>
      <c r="D67" s="61" t="s">
        <v>145</v>
      </c>
      <c r="E67" s="61"/>
      <c r="F67" s="148"/>
      <c r="G67" s="148"/>
      <c r="H67" s="27">
        <v>5</v>
      </c>
      <c r="I67" s="28"/>
      <c r="J67" s="29">
        <v>9.5</v>
      </c>
      <c r="K67" s="28">
        <f t="shared" si="0"/>
        <v>0</v>
      </c>
      <c r="L67" s="30">
        <f t="shared" si="1"/>
        <v>0</v>
      </c>
    </row>
    <row r="68" spans="1:12" s="149" customFormat="1" ht="15" customHeight="1">
      <c r="A68" s="49"/>
      <c r="B68" s="146">
        <v>58</v>
      </c>
      <c r="C68" s="147" t="s">
        <v>322</v>
      </c>
      <c r="D68" s="61" t="s">
        <v>145</v>
      </c>
      <c r="E68" s="61" t="s">
        <v>153</v>
      </c>
      <c r="F68" s="148"/>
      <c r="G68" s="148"/>
      <c r="H68" s="27">
        <v>5</v>
      </c>
      <c r="I68" s="28"/>
      <c r="J68" s="29">
        <v>9.5</v>
      </c>
      <c r="K68" s="28">
        <f t="shared" si="0"/>
        <v>0</v>
      </c>
      <c r="L68" s="30">
        <f t="shared" si="1"/>
        <v>0</v>
      </c>
    </row>
    <row r="69" spans="1:12" s="149" customFormat="1" ht="15" customHeight="1">
      <c r="A69" s="49"/>
      <c r="B69" s="146">
        <v>59</v>
      </c>
      <c r="C69" s="147" t="s">
        <v>323</v>
      </c>
      <c r="D69" s="61" t="s">
        <v>145</v>
      </c>
      <c r="E69" s="61"/>
      <c r="F69" s="148"/>
      <c r="G69" s="148"/>
      <c r="H69" s="27">
        <v>3</v>
      </c>
      <c r="I69" s="28"/>
      <c r="J69" s="29">
        <v>9.5</v>
      </c>
      <c r="K69" s="28">
        <f t="shared" si="0"/>
        <v>0</v>
      </c>
      <c r="L69" s="30">
        <f t="shared" si="1"/>
        <v>0</v>
      </c>
    </row>
    <row r="70" spans="1:12" s="149" customFormat="1" ht="15" customHeight="1">
      <c r="A70" s="49"/>
      <c r="B70" s="146">
        <v>60</v>
      </c>
      <c r="C70" s="147" t="s">
        <v>324</v>
      </c>
      <c r="D70" s="61" t="s">
        <v>145</v>
      </c>
      <c r="E70" s="61" t="s">
        <v>153</v>
      </c>
      <c r="F70" s="148"/>
      <c r="G70" s="148"/>
      <c r="H70" s="27">
        <v>4</v>
      </c>
      <c r="I70" s="28"/>
      <c r="J70" s="29">
        <v>9.5</v>
      </c>
      <c r="K70" s="28">
        <f t="shared" si="0"/>
        <v>0</v>
      </c>
      <c r="L70" s="30">
        <f t="shared" si="1"/>
        <v>0</v>
      </c>
    </row>
    <row r="71" spans="1:12" s="149" customFormat="1" ht="15" customHeight="1">
      <c r="A71" s="49"/>
      <c r="B71" s="146">
        <v>61</v>
      </c>
      <c r="C71" s="147" t="s">
        <v>325</v>
      </c>
      <c r="D71" s="61" t="s">
        <v>145</v>
      </c>
      <c r="E71" s="61" t="s">
        <v>153</v>
      </c>
      <c r="F71" s="148"/>
      <c r="G71" s="148"/>
      <c r="H71" s="27">
        <v>1</v>
      </c>
      <c r="I71" s="28"/>
      <c r="J71" s="29">
        <v>9.5</v>
      </c>
      <c r="K71" s="28">
        <f t="shared" si="0"/>
        <v>0</v>
      </c>
      <c r="L71" s="30">
        <f t="shared" si="1"/>
        <v>0</v>
      </c>
    </row>
    <row r="72" spans="1:12" s="149" customFormat="1" ht="15" customHeight="1">
      <c r="A72" s="49"/>
      <c r="B72" s="146">
        <v>62</v>
      </c>
      <c r="C72" s="147" t="s">
        <v>326</v>
      </c>
      <c r="D72" s="61" t="s">
        <v>145</v>
      </c>
      <c r="E72" s="61"/>
      <c r="F72" s="148"/>
      <c r="G72" s="148"/>
      <c r="H72" s="27">
        <v>2</v>
      </c>
      <c r="I72" s="28"/>
      <c r="J72" s="29">
        <v>9.5</v>
      </c>
      <c r="K72" s="28">
        <f t="shared" si="0"/>
        <v>0</v>
      </c>
      <c r="L72" s="30">
        <f t="shared" si="1"/>
        <v>0</v>
      </c>
    </row>
    <row r="73" spans="1:12" s="149" customFormat="1" ht="15" customHeight="1">
      <c r="A73" s="49"/>
      <c r="B73" s="146">
        <v>63</v>
      </c>
      <c r="C73" s="147" t="s">
        <v>327</v>
      </c>
      <c r="D73" s="61" t="s">
        <v>145</v>
      </c>
      <c r="E73" s="61"/>
      <c r="F73" s="148"/>
      <c r="G73" s="148"/>
      <c r="H73" s="27">
        <v>2</v>
      </c>
      <c r="I73" s="28"/>
      <c r="J73" s="29">
        <v>9.5</v>
      </c>
      <c r="K73" s="28">
        <f t="shared" si="0"/>
        <v>0</v>
      </c>
      <c r="L73" s="30">
        <f t="shared" si="1"/>
        <v>0</v>
      </c>
    </row>
    <row r="74" spans="1:12" s="149" customFormat="1" ht="15" customHeight="1">
      <c r="A74" s="49"/>
      <c r="B74" s="146">
        <v>64</v>
      </c>
      <c r="C74" s="147" t="s">
        <v>328</v>
      </c>
      <c r="D74" s="61" t="s">
        <v>145</v>
      </c>
      <c r="E74" s="61"/>
      <c r="F74" s="148"/>
      <c r="G74" s="148"/>
      <c r="H74" s="27">
        <v>2</v>
      </c>
      <c r="I74" s="28"/>
      <c r="J74" s="29">
        <v>9.5</v>
      </c>
      <c r="K74" s="28">
        <f t="shared" si="0"/>
        <v>0</v>
      </c>
      <c r="L74" s="30">
        <f t="shared" si="1"/>
        <v>0</v>
      </c>
    </row>
    <row r="75" spans="1:12" s="149" customFormat="1" ht="15" customHeight="1">
      <c r="A75" s="49"/>
      <c r="B75" s="146">
        <v>65</v>
      </c>
      <c r="C75" s="147" t="s">
        <v>329</v>
      </c>
      <c r="D75" s="61" t="s">
        <v>145</v>
      </c>
      <c r="E75" s="61"/>
      <c r="F75" s="148"/>
      <c r="G75" s="148"/>
      <c r="H75" s="27">
        <v>6</v>
      </c>
      <c r="I75" s="28"/>
      <c r="J75" s="29">
        <v>9.5</v>
      </c>
      <c r="K75" s="28">
        <f t="shared" ref="K75:K137" si="2">I75*1.095</f>
        <v>0</v>
      </c>
      <c r="L75" s="30">
        <f t="shared" ref="L75:L137" si="3">H75*K75</f>
        <v>0</v>
      </c>
    </row>
    <row r="76" spans="1:12" s="149" customFormat="1" ht="15" customHeight="1">
      <c r="A76" s="49"/>
      <c r="B76" s="146">
        <v>66</v>
      </c>
      <c r="C76" s="147" t="s">
        <v>330</v>
      </c>
      <c r="D76" s="61" t="s">
        <v>145</v>
      </c>
      <c r="E76" s="61"/>
      <c r="F76" s="148"/>
      <c r="G76" s="148"/>
      <c r="H76" s="27">
        <v>15</v>
      </c>
      <c r="I76" s="28"/>
      <c r="J76" s="29">
        <v>9.5</v>
      </c>
      <c r="K76" s="28">
        <f t="shared" si="2"/>
        <v>0</v>
      </c>
      <c r="L76" s="30">
        <f t="shared" si="3"/>
        <v>0</v>
      </c>
    </row>
    <row r="77" spans="1:12" s="149" customFormat="1" ht="15" customHeight="1">
      <c r="A77" s="49"/>
      <c r="B77" s="146">
        <v>67</v>
      </c>
      <c r="C77" s="147" t="s">
        <v>331</v>
      </c>
      <c r="D77" s="61" t="s">
        <v>145</v>
      </c>
      <c r="E77" s="61"/>
      <c r="F77" s="148"/>
      <c r="G77" s="148"/>
      <c r="H77" s="27">
        <v>2</v>
      </c>
      <c r="I77" s="28"/>
      <c r="J77" s="29">
        <v>9.5</v>
      </c>
      <c r="K77" s="28">
        <f t="shared" si="2"/>
        <v>0</v>
      </c>
      <c r="L77" s="30">
        <f t="shared" si="3"/>
        <v>0</v>
      </c>
    </row>
    <row r="78" spans="1:12" s="149" customFormat="1" ht="15" customHeight="1">
      <c r="A78" s="49"/>
      <c r="B78" s="146">
        <v>68</v>
      </c>
      <c r="C78" s="147" t="s">
        <v>332</v>
      </c>
      <c r="D78" s="61" t="s">
        <v>145</v>
      </c>
      <c r="E78" s="61" t="s">
        <v>153</v>
      </c>
      <c r="F78" s="148"/>
      <c r="G78" s="148"/>
      <c r="H78" s="27">
        <v>4</v>
      </c>
      <c r="I78" s="28"/>
      <c r="J78" s="29">
        <v>9.5</v>
      </c>
      <c r="K78" s="28">
        <f t="shared" si="2"/>
        <v>0</v>
      </c>
      <c r="L78" s="30">
        <f t="shared" si="3"/>
        <v>0</v>
      </c>
    </row>
    <row r="79" spans="1:12" s="149" customFormat="1" ht="15" customHeight="1">
      <c r="A79" s="49"/>
      <c r="B79" s="146">
        <v>69</v>
      </c>
      <c r="C79" s="147" t="s">
        <v>333</v>
      </c>
      <c r="D79" s="61" t="s">
        <v>145</v>
      </c>
      <c r="E79" s="61" t="s">
        <v>153</v>
      </c>
      <c r="F79" s="148"/>
      <c r="G79" s="148"/>
      <c r="H79" s="27">
        <v>2</v>
      </c>
      <c r="I79" s="28"/>
      <c r="J79" s="29">
        <v>9.5</v>
      </c>
      <c r="K79" s="28">
        <f t="shared" si="2"/>
        <v>0</v>
      </c>
      <c r="L79" s="30">
        <f t="shared" si="3"/>
        <v>0</v>
      </c>
    </row>
    <row r="80" spans="1:12" s="149" customFormat="1" ht="15" customHeight="1">
      <c r="A80" s="49"/>
      <c r="B80" s="146">
        <v>70</v>
      </c>
      <c r="C80" s="147" t="s">
        <v>334</v>
      </c>
      <c r="D80" s="61" t="s">
        <v>145</v>
      </c>
      <c r="E80" s="61" t="s">
        <v>153</v>
      </c>
      <c r="F80" s="148"/>
      <c r="G80" s="148"/>
      <c r="H80" s="27">
        <v>3</v>
      </c>
      <c r="I80" s="28"/>
      <c r="J80" s="29">
        <v>9.5</v>
      </c>
      <c r="K80" s="28">
        <f t="shared" si="2"/>
        <v>0</v>
      </c>
      <c r="L80" s="30">
        <f t="shared" si="3"/>
        <v>0</v>
      </c>
    </row>
    <row r="81" spans="1:12" s="149" customFormat="1" ht="15" customHeight="1">
      <c r="A81" s="49"/>
      <c r="B81" s="146">
        <v>71</v>
      </c>
      <c r="C81" s="147" t="s">
        <v>335</v>
      </c>
      <c r="D81" s="61" t="s">
        <v>145</v>
      </c>
      <c r="E81" s="61" t="s">
        <v>153</v>
      </c>
      <c r="F81" s="148"/>
      <c r="G81" s="148"/>
      <c r="H81" s="27">
        <v>6</v>
      </c>
      <c r="I81" s="28"/>
      <c r="J81" s="29">
        <v>9.5</v>
      </c>
      <c r="K81" s="28">
        <f t="shared" si="2"/>
        <v>0</v>
      </c>
      <c r="L81" s="30">
        <f t="shared" si="3"/>
        <v>0</v>
      </c>
    </row>
    <row r="82" spans="1:12" s="149" customFormat="1" ht="15" customHeight="1">
      <c r="A82" s="49"/>
      <c r="B82" s="146">
        <v>72</v>
      </c>
      <c r="C82" s="147" t="s">
        <v>336</v>
      </c>
      <c r="D82" s="61" t="s">
        <v>145</v>
      </c>
      <c r="E82" s="61" t="s">
        <v>153</v>
      </c>
      <c r="F82" s="148"/>
      <c r="G82" s="148"/>
      <c r="H82" s="27">
        <v>2</v>
      </c>
      <c r="I82" s="28"/>
      <c r="J82" s="29">
        <v>9.5</v>
      </c>
      <c r="K82" s="28">
        <f t="shared" si="2"/>
        <v>0</v>
      </c>
      <c r="L82" s="30">
        <f t="shared" si="3"/>
        <v>0</v>
      </c>
    </row>
    <row r="83" spans="1:12" s="149" customFormat="1" ht="15" customHeight="1">
      <c r="A83" s="49"/>
      <c r="B83" s="146">
        <v>73</v>
      </c>
      <c r="C83" s="147" t="s">
        <v>337</v>
      </c>
      <c r="D83" s="61" t="s">
        <v>145</v>
      </c>
      <c r="E83" s="61" t="s">
        <v>153</v>
      </c>
      <c r="F83" s="148"/>
      <c r="G83" s="148"/>
      <c r="H83" s="27">
        <v>2</v>
      </c>
      <c r="I83" s="28"/>
      <c r="J83" s="29">
        <v>9.5</v>
      </c>
      <c r="K83" s="28">
        <f t="shared" si="2"/>
        <v>0</v>
      </c>
      <c r="L83" s="30">
        <f t="shared" si="3"/>
        <v>0</v>
      </c>
    </row>
    <row r="84" spans="1:12" s="149" customFormat="1" ht="15" customHeight="1">
      <c r="B84" s="146">
        <v>74</v>
      </c>
      <c r="C84" s="147" t="s">
        <v>338</v>
      </c>
      <c r="D84" s="61" t="s">
        <v>145</v>
      </c>
      <c r="E84" s="61" t="s">
        <v>153</v>
      </c>
      <c r="F84" s="148"/>
      <c r="G84" s="148"/>
      <c r="H84" s="27">
        <v>2</v>
      </c>
      <c r="I84" s="28"/>
      <c r="J84" s="29">
        <v>9.5</v>
      </c>
      <c r="K84" s="28">
        <f t="shared" si="2"/>
        <v>0</v>
      </c>
      <c r="L84" s="30">
        <f t="shared" si="3"/>
        <v>0</v>
      </c>
    </row>
    <row r="85" spans="1:12" s="149" customFormat="1" ht="15" customHeight="1">
      <c r="A85" s="49"/>
      <c r="B85" s="146">
        <v>75</v>
      </c>
      <c r="C85" s="147" t="s">
        <v>339</v>
      </c>
      <c r="D85" s="61" t="s">
        <v>145</v>
      </c>
      <c r="E85" s="61"/>
      <c r="F85" s="148"/>
      <c r="G85" s="148"/>
      <c r="H85" s="27">
        <v>7</v>
      </c>
      <c r="I85" s="28"/>
      <c r="J85" s="29">
        <v>9.5</v>
      </c>
      <c r="K85" s="28">
        <f t="shared" si="2"/>
        <v>0</v>
      </c>
      <c r="L85" s="30">
        <f t="shared" si="3"/>
        <v>0</v>
      </c>
    </row>
    <row r="86" spans="1:12" s="149" customFormat="1" ht="15" customHeight="1">
      <c r="A86" s="49"/>
      <c r="B86" s="146">
        <v>76</v>
      </c>
      <c r="C86" s="153" t="s">
        <v>340</v>
      </c>
      <c r="D86" s="150" t="s">
        <v>145</v>
      </c>
      <c r="E86" s="150" t="s">
        <v>153</v>
      </c>
      <c r="F86" s="151"/>
      <c r="G86" s="151"/>
      <c r="H86" s="162">
        <v>1</v>
      </c>
      <c r="I86" s="28"/>
      <c r="J86" s="29">
        <v>9.5</v>
      </c>
      <c r="K86" s="28">
        <f t="shared" si="2"/>
        <v>0</v>
      </c>
      <c r="L86" s="30">
        <f t="shared" si="3"/>
        <v>0</v>
      </c>
    </row>
    <row r="87" spans="1:12" s="149" customFormat="1" ht="15" customHeight="1">
      <c r="A87" s="49"/>
      <c r="B87" s="146">
        <v>77</v>
      </c>
      <c r="C87" s="147" t="s">
        <v>341</v>
      </c>
      <c r="D87" s="61" t="s">
        <v>145</v>
      </c>
      <c r="E87" s="61"/>
      <c r="F87" s="148"/>
      <c r="G87" s="148"/>
      <c r="H87" s="27">
        <v>40</v>
      </c>
      <c r="I87" s="28"/>
      <c r="J87" s="29">
        <v>9.5</v>
      </c>
      <c r="K87" s="28">
        <f t="shared" si="2"/>
        <v>0</v>
      </c>
      <c r="L87" s="30">
        <f t="shared" si="3"/>
        <v>0</v>
      </c>
    </row>
    <row r="88" spans="1:12" s="149" customFormat="1" ht="15" customHeight="1">
      <c r="A88" s="49"/>
      <c r="B88" s="146">
        <v>78</v>
      </c>
      <c r="C88" s="147" t="s">
        <v>342</v>
      </c>
      <c r="D88" s="61" t="s">
        <v>145</v>
      </c>
      <c r="E88" s="61"/>
      <c r="F88" s="148"/>
      <c r="G88" s="148"/>
      <c r="H88" s="27">
        <v>5</v>
      </c>
      <c r="I88" s="28"/>
      <c r="J88" s="29">
        <v>9.5</v>
      </c>
      <c r="K88" s="28">
        <f t="shared" si="2"/>
        <v>0</v>
      </c>
      <c r="L88" s="30">
        <f t="shared" si="3"/>
        <v>0</v>
      </c>
    </row>
    <row r="89" spans="1:12" s="149" customFormat="1" ht="15" customHeight="1">
      <c r="A89" s="49"/>
      <c r="B89" s="146">
        <v>79</v>
      </c>
      <c r="C89" s="147" t="s">
        <v>343</v>
      </c>
      <c r="D89" s="61" t="s">
        <v>145</v>
      </c>
      <c r="E89" s="61"/>
      <c r="F89" s="148"/>
      <c r="G89" s="148"/>
      <c r="H89" s="27">
        <v>10</v>
      </c>
      <c r="I89" s="28"/>
      <c r="J89" s="29">
        <v>9.5</v>
      </c>
      <c r="K89" s="28">
        <f t="shared" si="2"/>
        <v>0</v>
      </c>
      <c r="L89" s="30">
        <f t="shared" si="3"/>
        <v>0</v>
      </c>
    </row>
    <row r="90" spans="1:12" s="149" customFormat="1" ht="15" customHeight="1">
      <c r="B90" s="146">
        <v>80</v>
      </c>
      <c r="C90" s="153" t="s">
        <v>344</v>
      </c>
      <c r="D90" s="150" t="s">
        <v>145</v>
      </c>
      <c r="E90" s="61"/>
      <c r="F90" s="151"/>
      <c r="G90" s="151"/>
      <c r="H90" s="162">
        <v>2</v>
      </c>
      <c r="I90" s="28"/>
      <c r="J90" s="29">
        <v>9.5</v>
      </c>
      <c r="K90" s="28">
        <f t="shared" si="2"/>
        <v>0</v>
      </c>
      <c r="L90" s="30">
        <f t="shared" si="3"/>
        <v>0</v>
      </c>
    </row>
    <row r="91" spans="1:12" s="149" customFormat="1" ht="15" customHeight="1">
      <c r="A91" s="49"/>
      <c r="B91" s="146">
        <v>81</v>
      </c>
      <c r="C91" s="147" t="s">
        <v>345</v>
      </c>
      <c r="D91" s="61" t="s">
        <v>145</v>
      </c>
      <c r="E91" s="61" t="s">
        <v>153</v>
      </c>
      <c r="F91" s="148"/>
      <c r="G91" s="148"/>
      <c r="H91" s="27">
        <v>10</v>
      </c>
      <c r="I91" s="28"/>
      <c r="J91" s="29">
        <v>9.5</v>
      </c>
      <c r="K91" s="28">
        <f t="shared" si="2"/>
        <v>0</v>
      </c>
      <c r="L91" s="30">
        <f t="shared" si="3"/>
        <v>0</v>
      </c>
    </row>
    <row r="92" spans="1:12" s="149" customFormat="1" ht="15" customHeight="1">
      <c r="A92" s="49"/>
      <c r="B92" s="146">
        <v>82</v>
      </c>
      <c r="C92" s="147" t="s">
        <v>346</v>
      </c>
      <c r="D92" s="61" t="s">
        <v>145</v>
      </c>
      <c r="E92" s="61" t="s">
        <v>153</v>
      </c>
      <c r="F92" s="148"/>
      <c r="G92" s="148"/>
      <c r="H92" s="27">
        <v>120</v>
      </c>
      <c r="I92" s="28"/>
      <c r="J92" s="29">
        <v>9.5</v>
      </c>
      <c r="K92" s="28">
        <f t="shared" si="2"/>
        <v>0</v>
      </c>
      <c r="L92" s="30">
        <f t="shared" si="3"/>
        <v>0</v>
      </c>
    </row>
    <row r="93" spans="1:12" s="149" customFormat="1" ht="15" customHeight="1">
      <c r="A93" s="49"/>
      <c r="B93" s="146">
        <v>83</v>
      </c>
      <c r="C93" s="153" t="s">
        <v>347</v>
      </c>
      <c r="D93" s="150" t="s">
        <v>145</v>
      </c>
      <c r="E93" s="154" t="s">
        <v>153</v>
      </c>
      <c r="F93" s="152"/>
      <c r="G93" s="152"/>
      <c r="H93" s="163">
        <v>3</v>
      </c>
      <c r="I93" s="28"/>
      <c r="J93" s="29">
        <v>9.5</v>
      </c>
      <c r="K93" s="28">
        <f t="shared" si="2"/>
        <v>0</v>
      </c>
      <c r="L93" s="30">
        <f t="shared" si="3"/>
        <v>0</v>
      </c>
    </row>
    <row r="94" spans="1:12" s="149" customFormat="1" ht="15" customHeight="1">
      <c r="A94" s="49"/>
      <c r="B94" s="146">
        <v>84</v>
      </c>
      <c r="C94" s="147" t="s">
        <v>348</v>
      </c>
      <c r="D94" s="61" t="s">
        <v>145</v>
      </c>
      <c r="E94" s="61" t="s">
        <v>153</v>
      </c>
      <c r="F94" s="148"/>
      <c r="G94" s="148"/>
      <c r="H94" s="27">
        <v>2</v>
      </c>
      <c r="I94" s="28"/>
      <c r="J94" s="29">
        <v>9.5</v>
      </c>
      <c r="K94" s="28">
        <f t="shared" si="2"/>
        <v>0</v>
      </c>
      <c r="L94" s="30">
        <f t="shared" si="3"/>
        <v>0</v>
      </c>
    </row>
    <row r="95" spans="1:12" s="149" customFormat="1" ht="15" customHeight="1">
      <c r="A95" s="49"/>
      <c r="B95" s="146">
        <v>85</v>
      </c>
      <c r="C95" s="178" t="s">
        <v>349</v>
      </c>
      <c r="D95" s="61"/>
      <c r="E95" s="61"/>
      <c r="F95" s="148"/>
      <c r="G95" s="148"/>
      <c r="H95" s="27"/>
      <c r="I95" s="28"/>
      <c r="J95" s="29"/>
      <c r="K95" s="28"/>
      <c r="L95" s="30"/>
    </row>
    <row r="96" spans="1:12" s="149" customFormat="1" ht="15" customHeight="1">
      <c r="A96" s="49"/>
      <c r="B96" s="146">
        <v>86</v>
      </c>
      <c r="C96" s="147" t="s">
        <v>350</v>
      </c>
      <c r="D96" s="61" t="s">
        <v>145</v>
      </c>
      <c r="E96" s="61" t="s">
        <v>153</v>
      </c>
      <c r="F96" s="148"/>
      <c r="G96" s="148"/>
      <c r="H96" s="27">
        <v>4</v>
      </c>
      <c r="I96" s="28"/>
      <c r="J96" s="29">
        <v>9.5</v>
      </c>
      <c r="K96" s="28">
        <f t="shared" si="2"/>
        <v>0</v>
      </c>
      <c r="L96" s="30">
        <f t="shared" si="3"/>
        <v>0</v>
      </c>
    </row>
    <row r="97" spans="1:12" s="149" customFormat="1" ht="15" customHeight="1">
      <c r="A97" s="49"/>
      <c r="B97" s="146">
        <v>87</v>
      </c>
      <c r="C97" s="147" t="s">
        <v>351</v>
      </c>
      <c r="D97" s="61" t="s">
        <v>145</v>
      </c>
      <c r="E97" s="61" t="s">
        <v>153</v>
      </c>
      <c r="F97" s="148"/>
      <c r="G97" s="148"/>
      <c r="H97" s="27">
        <v>30</v>
      </c>
      <c r="I97" s="28"/>
      <c r="J97" s="29">
        <v>9.5</v>
      </c>
      <c r="K97" s="28">
        <f t="shared" si="2"/>
        <v>0</v>
      </c>
      <c r="L97" s="30">
        <f t="shared" si="3"/>
        <v>0</v>
      </c>
    </row>
    <row r="98" spans="1:12" s="149" customFormat="1" ht="15" customHeight="1">
      <c r="A98" s="49"/>
      <c r="B98" s="146">
        <v>88</v>
      </c>
      <c r="C98" s="147" t="s">
        <v>352</v>
      </c>
      <c r="D98" s="61" t="s">
        <v>145</v>
      </c>
      <c r="E98" s="61" t="s">
        <v>153</v>
      </c>
      <c r="F98" s="148"/>
      <c r="G98" s="148"/>
      <c r="H98" s="27">
        <v>40</v>
      </c>
      <c r="I98" s="28"/>
      <c r="J98" s="29">
        <v>9.5</v>
      </c>
      <c r="K98" s="28">
        <f t="shared" si="2"/>
        <v>0</v>
      </c>
      <c r="L98" s="30">
        <f t="shared" si="3"/>
        <v>0</v>
      </c>
    </row>
    <row r="99" spans="1:12" s="149" customFormat="1" ht="15" customHeight="1">
      <c r="A99" s="49"/>
      <c r="B99" s="146">
        <v>89</v>
      </c>
      <c r="C99" s="147" t="s">
        <v>353</v>
      </c>
      <c r="D99" s="61" t="s">
        <v>145</v>
      </c>
      <c r="E99" s="61" t="s">
        <v>153</v>
      </c>
      <c r="F99" s="148"/>
      <c r="G99" s="148"/>
      <c r="H99" s="27">
        <v>400</v>
      </c>
      <c r="I99" s="28"/>
      <c r="J99" s="29">
        <v>9.5</v>
      </c>
      <c r="K99" s="28">
        <f t="shared" si="2"/>
        <v>0</v>
      </c>
      <c r="L99" s="30">
        <f t="shared" si="3"/>
        <v>0</v>
      </c>
    </row>
    <row r="100" spans="1:12" s="149" customFormat="1" ht="15" customHeight="1">
      <c r="A100" s="49"/>
      <c r="B100" s="146">
        <v>90</v>
      </c>
      <c r="C100" s="147" t="s">
        <v>354</v>
      </c>
      <c r="D100" s="61" t="s">
        <v>145</v>
      </c>
      <c r="E100" s="61" t="s">
        <v>153</v>
      </c>
      <c r="F100" s="148"/>
      <c r="G100" s="148"/>
      <c r="H100" s="27">
        <v>300</v>
      </c>
      <c r="I100" s="28"/>
      <c r="J100" s="29">
        <v>9.5</v>
      </c>
      <c r="K100" s="28">
        <f t="shared" si="2"/>
        <v>0</v>
      </c>
      <c r="L100" s="30">
        <f t="shared" si="3"/>
        <v>0</v>
      </c>
    </row>
    <row r="101" spans="1:12" s="149" customFormat="1" ht="15" customHeight="1">
      <c r="A101" s="49"/>
      <c r="B101" s="146">
        <v>91</v>
      </c>
      <c r="C101" s="147" t="s">
        <v>355</v>
      </c>
      <c r="D101" s="61" t="s">
        <v>145</v>
      </c>
      <c r="E101" s="61" t="s">
        <v>153</v>
      </c>
      <c r="F101" s="148"/>
      <c r="G101" s="148"/>
      <c r="H101" s="27">
        <v>20</v>
      </c>
      <c r="I101" s="28"/>
      <c r="J101" s="29">
        <v>9.5</v>
      </c>
      <c r="K101" s="28">
        <f t="shared" si="2"/>
        <v>0</v>
      </c>
      <c r="L101" s="30">
        <f t="shared" si="3"/>
        <v>0</v>
      </c>
    </row>
    <row r="102" spans="1:12" s="149" customFormat="1" ht="15" customHeight="1">
      <c r="A102" s="49"/>
      <c r="B102" s="146">
        <v>92</v>
      </c>
      <c r="C102" s="147" t="s">
        <v>356</v>
      </c>
      <c r="D102" s="61" t="s">
        <v>145</v>
      </c>
      <c r="E102" s="61" t="s">
        <v>153</v>
      </c>
      <c r="F102" s="148"/>
      <c r="G102" s="148"/>
      <c r="H102" s="27">
        <v>5</v>
      </c>
      <c r="I102" s="28"/>
      <c r="J102" s="29">
        <v>9.5</v>
      </c>
      <c r="K102" s="28">
        <f t="shared" si="2"/>
        <v>0</v>
      </c>
      <c r="L102" s="30">
        <f t="shared" si="3"/>
        <v>0</v>
      </c>
    </row>
    <row r="103" spans="1:12" s="149" customFormat="1" ht="15" customHeight="1">
      <c r="A103" s="49"/>
      <c r="B103" s="146">
        <v>93</v>
      </c>
      <c r="C103" s="147" t="s">
        <v>357</v>
      </c>
      <c r="D103" s="61" t="s">
        <v>145</v>
      </c>
      <c r="E103" s="61" t="s">
        <v>153</v>
      </c>
      <c r="F103" s="148"/>
      <c r="G103" s="148"/>
      <c r="H103" s="27">
        <v>20</v>
      </c>
      <c r="I103" s="28"/>
      <c r="J103" s="29">
        <v>9.5</v>
      </c>
      <c r="K103" s="28">
        <f t="shared" si="2"/>
        <v>0</v>
      </c>
      <c r="L103" s="30">
        <f t="shared" si="3"/>
        <v>0</v>
      </c>
    </row>
    <row r="104" spans="1:12" s="149" customFormat="1" ht="15" customHeight="1">
      <c r="A104" s="49"/>
      <c r="B104" s="146">
        <v>94</v>
      </c>
      <c r="C104" s="147" t="s">
        <v>358</v>
      </c>
      <c r="D104" s="61" t="s">
        <v>145</v>
      </c>
      <c r="E104" s="61" t="s">
        <v>153</v>
      </c>
      <c r="F104" s="148"/>
      <c r="G104" s="148"/>
      <c r="H104" s="27">
        <v>2</v>
      </c>
      <c r="I104" s="28"/>
      <c r="J104" s="29">
        <v>9.5</v>
      </c>
      <c r="K104" s="28">
        <f t="shared" si="2"/>
        <v>0</v>
      </c>
      <c r="L104" s="30">
        <f t="shared" si="3"/>
        <v>0</v>
      </c>
    </row>
    <row r="105" spans="1:12" s="149" customFormat="1" ht="15" customHeight="1">
      <c r="A105" s="49"/>
      <c r="B105" s="146">
        <v>95</v>
      </c>
      <c r="C105" s="147" t="s">
        <v>359</v>
      </c>
      <c r="D105" s="61" t="s">
        <v>145</v>
      </c>
      <c r="E105" s="61" t="s">
        <v>153</v>
      </c>
      <c r="F105" s="148"/>
      <c r="G105" s="148"/>
      <c r="H105" s="27">
        <v>2</v>
      </c>
      <c r="I105" s="28"/>
      <c r="J105" s="29">
        <v>9.5</v>
      </c>
      <c r="K105" s="28">
        <f t="shared" si="2"/>
        <v>0</v>
      </c>
      <c r="L105" s="30">
        <f t="shared" si="3"/>
        <v>0</v>
      </c>
    </row>
    <row r="106" spans="1:12" s="149" customFormat="1" ht="15" customHeight="1">
      <c r="A106" s="49"/>
      <c r="B106" s="146">
        <v>96</v>
      </c>
      <c r="C106" s="147" t="s">
        <v>360</v>
      </c>
      <c r="D106" s="61" t="s">
        <v>145</v>
      </c>
      <c r="E106" s="61" t="s">
        <v>153</v>
      </c>
      <c r="F106" s="148"/>
      <c r="G106" s="148"/>
      <c r="H106" s="27">
        <v>5</v>
      </c>
      <c r="I106" s="28"/>
      <c r="J106" s="29">
        <v>9.5</v>
      </c>
      <c r="K106" s="28">
        <f t="shared" si="2"/>
        <v>0</v>
      </c>
      <c r="L106" s="30">
        <f t="shared" si="3"/>
        <v>0</v>
      </c>
    </row>
    <row r="107" spans="1:12" s="149" customFormat="1" ht="15" customHeight="1">
      <c r="A107" s="49"/>
      <c r="B107" s="146">
        <v>97</v>
      </c>
      <c r="C107" s="147" t="s">
        <v>361</v>
      </c>
      <c r="D107" s="61" t="s">
        <v>145</v>
      </c>
      <c r="E107" s="61" t="s">
        <v>153</v>
      </c>
      <c r="F107" s="148"/>
      <c r="G107" s="148"/>
      <c r="H107" s="27">
        <v>2</v>
      </c>
      <c r="I107" s="28"/>
      <c r="J107" s="29">
        <v>9.5</v>
      </c>
      <c r="K107" s="28">
        <f t="shared" si="2"/>
        <v>0</v>
      </c>
      <c r="L107" s="30">
        <f t="shared" si="3"/>
        <v>0</v>
      </c>
    </row>
    <row r="108" spans="1:12" s="149" customFormat="1" ht="15" customHeight="1">
      <c r="A108" s="49"/>
      <c r="B108" s="146">
        <v>98</v>
      </c>
      <c r="C108" s="147" t="s">
        <v>362</v>
      </c>
      <c r="D108" s="61" t="s">
        <v>145</v>
      </c>
      <c r="E108" s="61" t="s">
        <v>153</v>
      </c>
      <c r="F108" s="148"/>
      <c r="G108" s="148"/>
      <c r="H108" s="27">
        <v>5</v>
      </c>
      <c r="I108" s="28"/>
      <c r="J108" s="29">
        <v>9.5</v>
      </c>
      <c r="K108" s="28">
        <f t="shared" si="2"/>
        <v>0</v>
      </c>
      <c r="L108" s="30">
        <f t="shared" si="3"/>
        <v>0</v>
      </c>
    </row>
    <row r="109" spans="1:12" s="149" customFormat="1" ht="15" customHeight="1">
      <c r="A109" s="49"/>
      <c r="B109" s="146">
        <v>99</v>
      </c>
      <c r="C109" s="147" t="s">
        <v>363</v>
      </c>
      <c r="D109" s="61" t="s">
        <v>145</v>
      </c>
      <c r="E109" s="61"/>
      <c r="F109" s="148"/>
      <c r="G109" s="148"/>
      <c r="H109" s="27">
        <v>5</v>
      </c>
      <c r="I109" s="28"/>
      <c r="J109" s="29">
        <v>9.5</v>
      </c>
      <c r="K109" s="28">
        <f t="shared" si="2"/>
        <v>0</v>
      </c>
      <c r="L109" s="30">
        <f t="shared" si="3"/>
        <v>0</v>
      </c>
    </row>
    <row r="110" spans="1:12" s="149" customFormat="1" ht="15" customHeight="1">
      <c r="A110" s="49"/>
      <c r="B110" s="146">
        <v>100</v>
      </c>
      <c r="C110" s="147" t="s">
        <v>364</v>
      </c>
      <c r="D110" s="61" t="s">
        <v>145</v>
      </c>
      <c r="E110" s="61"/>
      <c r="F110" s="148"/>
      <c r="G110" s="148"/>
      <c r="H110" s="27">
        <v>3</v>
      </c>
      <c r="I110" s="28"/>
      <c r="J110" s="29">
        <v>9.5</v>
      </c>
      <c r="K110" s="28">
        <f t="shared" si="2"/>
        <v>0</v>
      </c>
      <c r="L110" s="30">
        <f t="shared" si="3"/>
        <v>0</v>
      </c>
    </row>
    <row r="111" spans="1:12" s="149" customFormat="1" ht="15" customHeight="1">
      <c r="A111" s="49"/>
      <c r="B111" s="146">
        <v>101</v>
      </c>
      <c r="C111" s="147" t="s">
        <v>365</v>
      </c>
      <c r="D111" s="61" t="s">
        <v>145</v>
      </c>
      <c r="E111" s="61" t="s">
        <v>153</v>
      </c>
      <c r="F111" s="148"/>
      <c r="G111" s="148"/>
      <c r="H111" s="27">
        <v>2</v>
      </c>
      <c r="I111" s="28"/>
      <c r="J111" s="29">
        <v>9.5</v>
      </c>
      <c r="K111" s="28">
        <f t="shared" si="2"/>
        <v>0</v>
      </c>
      <c r="L111" s="30">
        <f t="shared" si="3"/>
        <v>0</v>
      </c>
    </row>
    <row r="112" spans="1:12" s="149" customFormat="1" ht="15" customHeight="1">
      <c r="A112" s="49"/>
      <c r="B112" s="146">
        <v>102</v>
      </c>
      <c r="C112" s="147" t="s">
        <v>366</v>
      </c>
      <c r="D112" s="61" t="s">
        <v>145</v>
      </c>
      <c r="E112" s="61" t="s">
        <v>153</v>
      </c>
      <c r="F112" s="148"/>
      <c r="G112" s="148"/>
      <c r="H112" s="27">
        <v>5</v>
      </c>
      <c r="I112" s="28"/>
      <c r="J112" s="29">
        <v>9.5</v>
      </c>
      <c r="K112" s="28">
        <f t="shared" si="2"/>
        <v>0</v>
      </c>
      <c r="L112" s="30">
        <f t="shared" si="3"/>
        <v>0</v>
      </c>
    </row>
    <row r="113" spans="1:12" s="149" customFormat="1" ht="15" customHeight="1">
      <c r="A113" s="49"/>
      <c r="B113" s="146">
        <v>103</v>
      </c>
      <c r="C113" s="147" t="s">
        <v>367</v>
      </c>
      <c r="D113" s="61" t="s">
        <v>145</v>
      </c>
      <c r="E113" s="61"/>
      <c r="F113" s="148"/>
      <c r="G113" s="148"/>
      <c r="H113" s="27">
        <v>1</v>
      </c>
      <c r="I113" s="28"/>
      <c r="J113" s="29">
        <v>9.5</v>
      </c>
      <c r="K113" s="28">
        <f t="shared" si="2"/>
        <v>0</v>
      </c>
      <c r="L113" s="30">
        <f t="shared" si="3"/>
        <v>0</v>
      </c>
    </row>
    <row r="114" spans="1:12" s="149" customFormat="1" ht="15" customHeight="1">
      <c r="A114" s="49"/>
      <c r="B114" s="146">
        <v>104</v>
      </c>
      <c r="C114" s="147" t="s">
        <v>368</v>
      </c>
      <c r="D114" s="61" t="s">
        <v>145</v>
      </c>
      <c r="E114" s="61"/>
      <c r="F114" s="148"/>
      <c r="G114" s="148"/>
      <c r="H114" s="27">
        <v>1</v>
      </c>
      <c r="I114" s="28"/>
      <c r="J114" s="29">
        <v>9.5</v>
      </c>
      <c r="K114" s="28">
        <f t="shared" si="2"/>
        <v>0</v>
      </c>
      <c r="L114" s="30">
        <f t="shared" si="3"/>
        <v>0</v>
      </c>
    </row>
    <row r="115" spans="1:12" s="149" customFormat="1" ht="15" customHeight="1">
      <c r="A115" s="49"/>
      <c r="B115" s="146">
        <v>105</v>
      </c>
      <c r="C115" s="147" t="s">
        <v>369</v>
      </c>
      <c r="D115" s="61" t="s">
        <v>145</v>
      </c>
      <c r="E115" s="61"/>
      <c r="F115" s="148"/>
      <c r="G115" s="148"/>
      <c r="H115" s="27">
        <v>1</v>
      </c>
      <c r="I115" s="28"/>
      <c r="J115" s="29">
        <v>9.5</v>
      </c>
      <c r="K115" s="28">
        <f t="shared" si="2"/>
        <v>0</v>
      </c>
      <c r="L115" s="30">
        <f t="shared" si="3"/>
        <v>0</v>
      </c>
    </row>
    <row r="116" spans="1:12" s="149" customFormat="1" ht="15" customHeight="1">
      <c r="A116" s="49"/>
      <c r="B116" s="146">
        <v>106</v>
      </c>
      <c r="C116" s="147" t="s">
        <v>370</v>
      </c>
      <c r="D116" s="61" t="s">
        <v>145</v>
      </c>
      <c r="E116" s="61"/>
      <c r="F116" s="148"/>
      <c r="G116" s="148"/>
      <c r="H116" s="27">
        <v>1</v>
      </c>
      <c r="I116" s="28"/>
      <c r="J116" s="29">
        <v>9.5</v>
      </c>
      <c r="K116" s="28">
        <f t="shared" si="2"/>
        <v>0</v>
      </c>
      <c r="L116" s="30">
        <f t="shared" si="3"/>
        <v>0</v>
      </c>
    </row>
    <row r="117" spans="1:12" s="149" customFormat="1" ht="15" customHeight="1">
      <c r="A117" s="49"/>
      <c r="B117" s="146">
        <v>107</v>
      </c>
      <c r="C117" s="147" t="s">
        <v>371</v>
      </c>
      <c r="D117" s="61" t="s">
        <v>145</v>
      </c>
      <c r="E117" s="61"/>
      <c r="F117" s="148"/>
      <c r="G117" s="148"/>
      <c r="H117" s="27">
        <v>1</v>
      </c>
      <c r="I117" s="28"/>
      <c r="J117" s="29">
        <v>9.5</v>
      </c>
      <c r="K117" s="28">
        <f t="shared" si="2"/>
        <v>0</v>
      </c>
      <c r="L117" s="30">
        <f t="shared" si="3"/>
        <v>0</v>
      </c>
    </row>
    <row r="118" spans="1:12" s="149" customFormat="1" ht="15" customHeight="1">
      <c r="A118" s="49"/>
      <c r="B118" s="146">
        <v>108</v>
      </c>
      <c r="C118" s="147" t="s">
        <v>372</v>
      </c>
      <c r="D118" s="61" t="s">
        <v>145</v>
      </c>
      <c r="E118" s="61"/>
      <c r="F118" s="148"/>
      <c r="G118" s="148"/>
      <c r="H118" s="27">
        <v>10</v>
      </c>
      <c r="I118" s="28"/>
      <c r="J118" s="29">
        <v>9.5</v>
      </c>
      <c r="K118" s="28">
        <f t="shared" si="2"/>
        <v>0</v>
      </c>
      <c r="L118" s="30">
        <f t="shared" si="3"/>
        <v>0</v>
      </c>
    </row>
    <row r="119" spans="1:12" s="149" customFormat="1" ht="15" customHeight="1">
      <c r="A119" s="49"/>
      <c r="B119" s="146">
        <v>109</v>
      </c>
      <c r="C119" s="147" t="s">
        <v>373</v>
      </c>
      <c r="D119" s="61" t="s">
        <v>145</v>
      </c>
      <c r="E119" s="61"/>
      <c r="F119" s="148"/>
      <c r="G119" s="148"/>
      <c r="H119" s="27">
        <v>1</v>
      </c>
      <c r="I119" s="28"/>
      <c r="J119" s="29">
        <v>9.5</v>
      </c>
      <c r="K119" s="28">
        <f t="shared" si="2"/>
        <v>0</v>
      </c>
      <c r="L119" s="30">
        <f t="shared" si="3"/>
        <v>0</v>
      </c>
    </row>
    <row r="120" spans="1:12" s="149" customFormat="1" ht="15" customHeight="1">
      <c r="A120" s="49"/>
      <c r="B120" s="146">
        <v>110</v>
      </c>
      <c r="C120" s="153" t="s">
        <v>374</v>
      </c>
      <c r="D120" s="150" t="s">
        <v>145</v>
      </c>
      <c r="E120" s="61"/>
      <c r="F120" s="155"/>
      <c r="G120" s="155"/>
      <c r="H120" s="165">
        <v>1</v>
      </c>
      <c r="I120" s="28"/>
      <c r="J120" s="29">
        <v>9.5</v>
      </c>
      <c r="K120" s="28">
        <f t="shared" si="2"/>
        <v>0</v>
      </c>
      <c r="L120" s="30">
        <f t="shared" si="3"/>
        <v>0</v>
      </c>
    </row>
    <row r="121" spans="1:12" s="149" customFormat="1" ht="15" customHeight="1">
      <c r="A121" s="49"/>
      <c r="B121" s="146">
        <v>111</v>
      </c>
      <c r="C121" s="153" t="s">
        <v>375</v>
      </c>
      <c r="D121" s="150" t="s">
        <v>145</v>
      </c>
      <c r="E121" s="61"/>
      <c r="F121" s="155"/>
      <c r="G121" s="155"/>
      <c r="H121" s="165">
        <v>1</v>
      </c>
      <c r="I121" s="28"/>
      <c r="J121" s="29">
        <v>9.5</v>
      </c>
      <c r="K121" s="28">
        <f t="shared" si="2"/>
        <v>0</v>
      </c>
      <c r="L121" s="30">
        <f t="shared" si="3"/>
        <v>0</v>
      </c>
    </row>
    <row r="122" spans="1:12" s="149" customFormat="1" ht="15" customHeight="1">
      <c r="A122" s="49"/>
      <c r="B122" s="146">
        <v>112</v>
      </c>
      <c r="C122" s="175" t="s">
        <v>463</v>
      </c>
      <c r="D122" s="179" t="s">
        <v>13</v>
      </c>
      <c r="E122" s="61"/>
      <c r="F122" s="148"/>
      <c r="G122" s="148"/>
      <c r="H122" s="27">
        <v>1</v>
      </c>
      <c r="I122" s="28"/>
      <c r="J122" s="29">
        <v>9.5</v>
      </c>
      <c r="K122" s="28">
        <f t="shared" si="2"/>
        <v>0</v>
      </c>
      <c r="L122" s="30">
        <f t="shared" si="3"/>
        <v>0</v>
      </c>
    </row>
    <row r="123" spans="1:12" s="149" customFormat="1" ht="12">
      <c r="A123" s="49"/>
      <c r="B123" s="146">
        <v>113</v>
      </c>
      <c r="C123" s="147" t="s">
        <v>376</v>
      </c>
      <c r="D123" s="61" t="s">
        <v>145</v>
      </c>
      <c r="E123" s="61"/>
      <c r="F123" s="148"/>
      <c r="G123" s="148"/>
      <c r="H123" s="27">
        <v>1</v>
      </c>
      <c r="I123" s="28"/>
      <c r="J123" s="29">
        <v>9.5</v>
      </c>
      <c r="K123" s="28">
        <f t="shared" si="2"/>
        <v>0</v>
      </c>
      <c r="L123" s="30">
        <f t="shared" si="3"/>
        <v>0</v>
      </c>
    </row>
    <row r="124" spans="1:12" s="149" customFormat="1" ht="15" customHeight="1">
      <c r="A124" s="49"/>
      <c r="B124" s="146">
        <v>114</v>
      </c>
      <c r="C124" s="147" t="s">
        <v>377</v>
      </c>
      <c r="D124" s="61" t="s">
        <v>145</v>
      </c>
      <c r="E124" s="61"/>
      <c r="F124" s="148"/>
      <c r="G124" s="148"/>
      <c r="H124" s="27">
        <v>1</v>
      </c>
      <c r="I124" s="28"/>
      <c r="J124" s="29">
        <v>9.5</v>
      </c>
      <c r="K124" s="28">
        <f t="shared" si="2"/>
        <v>0</v>
      </c>
      <c r="L124" s="30">
        <f t="shared" si="3"/>
        <v>0</v>
      </c>
    </row>
    <row r="125" spans="1:12" s="149" customFormat="1" ht="15" customHeight="1">
      <c r="B125" s="146">
        <v>115</v>
      </c>
      <c r="C125" s="147" t="s">
        <v>378</v>
      </c>
      <c r="D125" s="61" t="s">
        <v>145</v>
      </c>
      <c r="E125" s="61"/>
      <c r="F125" s="148"/>
      <c r="G125" s="148"/>
      <c r="H125" s="27">
        <v>1</v>
      </c>
      <c r="I125" s="28"/>
      <c r="J125" s="29">
        <v>9.5</v>
      </c>
      <c r="K125" s="28">
        <f t="shared" si="2"/>
        <v>0</v>
      </c>
      <c r="L125" s="30">
        <f t="shared" si="3"/>
        <v>0</v>
      </c>
    </row>
    <row r="126" spans="1:12" s="149" customFormat="1" ht="15" customHeight="1">
      <c r="A126" s="49"/>
      <c r="B126" s="146">
        <v>116</v>
      </c>
      <c r="C126" s="147" t="s">
        <v>379</v>
      </c>
      <c r="D126" s="61" t="s">
        <v>145</v>
      </c>
      <c r="E126" s="61"/>
      <c r="F126" s="148"/>
      <c r="G126" s="148"/>
      <c r="H126" s="27">
        <v>3</v>
      </c>
      <c r="I126" s="28"/>
      <c r="J126" s="29">
        <v>9.5</v>
      </c>
      <c r="K126" s="28">
        <f t="shared" si="2"/>
        <v>0</v>
      </c>
      <c r="L126" s="30">
        <f t="shared" si="3"/>
        <v>0</v>
      </c>
    </row>
    <row r="127" spans="1:12" s="149" customFormat="1" ht="15" customHeight="1">
      <c r="A127" s="49"/>
      <c r="B127" s="146">
        <v>117</v>
      </c>
      <c r="C127" s="175" t="s">
        <v>464</v>
      </c>
      <c r="D127" s="179" t="s">
        <v>13</v>
      </c>
      <c r="E127" s="61" t="s">
        <v>153</v>
      </c>
      <c r="F127" s="148"/>
      <c r="G127" s="148"/>
      <c r="H127" s="27">
        <v>5</v>
      </c>
      <c r="I127" s="28"/>
      <c r="J127" s="29">
        <v>9.5</v>
      </c>
      <c r="K127" s="28">
        <f t="shared" si="2"/>
        <v>0</v>
      </c>
      <c r="L127" s="30">
        <f t="shared" si="3"/>
        <v>0</v>
      </c>
    </row>
    <row r="128" spans="1:12" s="149" customFormat="1" ht="15" customHeight="1">
      <c r="A128" s="49"/>
      <c r="B128" s="146">
        <v>118</v>
      </c>
      <c r="C128" s="147" t="s">
        <v>380</v>
      </c>
      <c r="D128" s="61" t="s">
        <v>145</v>
      </c>
      <c r="E128" s="61"/>
      <c r="F128" s="148"/>
      <c r="G128" s="148"/>
      <c r="H128" s="27">
        <v>3</v>
      </c>
      <c r="I128" s="28"/>
      <c r="J128" s="29">
        <v>9.5</v>
      </c>
      <c r="K128" s="28">
        <f t="shared" si="2"/>
        <v>0</v>
      </c>
      <c r="L128" s="30">
        <f t="shared" si="3"/>
        <v>0</v>
      </c>
    </row>
    <row r="129" spans="1:12" s="149" customFormat="1" ht="15" customHeight="1">
      <c r="A129" s="49"/>
      <c r="B129" s="146">
        <v>119</v>
      </c>
      <c r="C129" s="147" t="s">
        <v>381</v>
      </c>
      <c r="D129" s="61" t="s">
        <v>145</v>
      </c>
      <c r="E129" s="61"/>
      <c r="F129" s="148"/>
      <c r="G129" s="148"/>
      <c r="H129" s="27">
        <v>5</v>
      </c>
      <c r="I129" s="28"/>
      <c r="J129" s="29">
        <v>9.5</v>
      </c>
      <c r="K129" s="28">
        <f t="shared" si="2"/>
        <v>0</v>
      </c>
      <c r="L129" s="30">
        <f t="shared" si="3"/>
        <v>0</v>
      </c>
    </row>
    <row r="130" spans="1:12" s="149" customFormat="1" ht="15" customHeight="1">
      <c r="A130" s="49"/>
      <c r="B130" s="146">
        <v>120</v>
      </c>
      <c r="C130" s="147" t="s">
        <v>382</v>
      </c>
      <c r="D130" s="150" t="s">
        <v>145</v>
      </c>
      <c r="E130" s="154" t="s">
        <v>153</v>
      </c>
      <c r="F130" s="152"/>
      <c r="G130" s="152"/>
      <c r="H130" s="163">
        <v>10</v>
      </c>
      <c r="I130" s="28"/>
      <c r="J130" s="29">
        <v>9.5</v>
      </c>
      <c r="K130" s="28">
        <f t="shared" si="2"/>
        <v>0</v>
      </c>
      <c r="L130" s="30">
        <f t="shared" si="3"/>
        <v>0</v>
      </c>
    </row>
    <row r="131" spans="1:12" s="149" customFormat="1" ht="15" customHeight="1">
      <c r="A131" s="49"/>
      <c r="B131" s="146">
        <v>121</v>
      </c>
      <c r="C131" s="147" t="s">
        <v>383</v>
      </c>
      <c r="D131" s="61" t="s">
        <v>145</v>
      </c>
      <c r="E131" s="61" t="s">
        <v>153</v>
      </c>
      <c r="F131" s="148"/>
      <c r="G131" s="148"/>
      <c r="H131" s="27">
        <v>20</v>
      </c>
      <c r="I131" s="28"/>
      <c r="J131" s="29">
        <v>9.5</v>
      </c>
      <c r="K131" s="28">
        <f t="shared" si="2"/>
        <v>0</v>
      </c>
      <c r="L131" s="30">
        <f t="shared" si="3"/>
        <v>0</v>
      </c>
    </row>
    <row r="132" spans="1:12" s="149" customFormat="1" ht="15" customHeight="1">
      <c r="A132" s="49"/>
      <c r="B132" s="146">
        <v>122</v>
      </c>
      <c r="C132" s="147" t="s">
        <v>384</v>
      </c>
      <c r="D132" s="61" t="s">
        <v>145</v>
      </c>
      <c r="E132" s="61" t="s">
        <v>153</v>
      </c>
      <c r="F132" s="148"/>
      <c r="G132" s="148"/>
      <c r="H132" s="27">
        <v>10</v>
      </c>
      <c r="I132" s="28"/>
      <c r="J132" s="29">
        <v>9.5</v>
      </c>
      <c r="K132" s="28">
        <f t="shared" si="2"/>
        <v>0</v>
      </c>
      <c r="L132" s="30">
        <f t="shared" si="3"/>
        <v>0</v>
      </c>
    </row>
    <row r="133" spans="1:12" s="149" customFormat="1" ht="15" customHeight="1">
      <c r="A133" s="49"/>
      <c r="B133" s="146">
        <v>123</v>
      </c>
      <c r="C133" s="147" t="s">
        <v>385</v>
      </c>
      <c r="D133" s="61" t="s">
        <v>145</v>
      </c>
      <c r="E133" s="61" t="s">
        <v>153</v>
      </c>
      <c r="F133" s="148"/>
      <c r="G133" s="148"/>
      <c r="H133" s="27">
        <v>10</v>
      </c>
      <c r="I133" s="28"/>
      <c r="J133" s="29">
        <v>9.5</v>
      </c>
      <c r="K133" s="28">
        <f t="shared" si="2"/>
        <v>0</v>
      </c>
      <c r="L133" s="30">
        <f t="shared" si="3"/>
        <v>0</v>
      </c>
    </row>
    <row r="134" spans="1:12" s="149" customFormat="1" ht="15" customHeight="1">
      <c r="A134" s="49"/>
      <c r="B134" s="146">
        <v>124</v>
      </c>
      <c r="C134" s="178" t="s">
        <v>386</v>
      </c>
      <c r="D134" s="61"/>
      <c r="E134" s="61"/>
      <c r="F134" s="148"/>
      <c r="G134" s="148"/>
      <c r="H134" s="27"/>
      <c r="I134" s="28"/>
      <c r="J134" s="29"/>
      <c r="K134" s="28"/>
      <c r="L134" s="30"/>
    </row>
    <row r="135" spans="1:12" s="149" customFormat="1" ht="15" customHeight="1">
      <c r="A135" s="49"/>
      <c r="B135" s="146">
        <v>125</v>
      </c>
      <c r="C135" s="147" t="s">
        <v>387</v>
      </c>
      <c r="D135" s="61" t="s">
        <v>145</v>
      </c>
      <c r="E135" s="61" t="s">
        <v>153</v>
      </c>
      <c r="F135" s="148"/>
      <c r="G135" s="148"/>
      <c r="H135" s="27">
        <v>5</v>
      </c>
      <c r="I135" s="28"/>
      <c r="J135" s="29">
        <v>9.5</v>
      </c>
      <c r="K135" s="28">
        <f t="shared" si="2"/>
        <v>0</v>
      </c>
      <c r="L135" s="30">
        <f t="shared" si="3"/>
        <v>0</v>
      </c>
    </row>
    <row r="136" spans="1:12" s="149" customFormat="1" ht="15" customHeight="1">
      <c r="A136" s="49"/>
      <c r="B136" s="146">
        <v>126</v>
      </c>
      <c r="C136" s="147" t="s">
        <v>388</v>
      </c>
      <c r="D136" s="61" t="s">
        <v>145</v>
      </c>
      <c r="E136" s="61" t="s">
        <v>153</v>
      </c>
      <c r="F136" s="148"/>
      <c r="G136" s="148"/>
      <c r="H136" s="27">
        <v>40</v>
      </c>
      <c r="I136" s="28"/>
      <c r="J136" s="29">
        <v>9.5</v>
      </c>
      <c r="K136" s="28">
        <f t="shared" si="2"/>
        <v>0</v>
      </c>
      <c r="L136" s="30">
        <f t="shared" si="3"/>
        <v>0</v>
      </c>
    </row>
    <row r="137" spans="1:12" s="149" customFormat="1" ht="15" customHeight="1">
      <c r="A137" s="49"/>
      <c r="B137" s="146">
        <v>127</v>
      </c>
      <c r="C137" s="147" t="s">
        <v>389</v>
      </c>
      <c r="D137" s="61" t="s">
        <v>145</v>
      </c>
      <c r="E137" s="61" t="s">
        <v>284</v>
      </c>
      <c r="F137" s="148"/>
      <c r="G137" s="148"/>
      <c r="H137" s="27">
        <v>60</v>
      </c>
      <c r="I137" s="28"/>
      <c r="J137" s="29">
        <v>9.5</v>
      </c>
      <c r="K137" s="28">
        <f t="shared" si="2"/>
        <v>0</v>
      </c>
      <c r="L137" s="30">
        <f t="shared" si="3"/>
        <v>0</v>
      </c>
    </row>
    <row r="138" spans="1:12" s="149" customFormat="1" ht="15" customHeight="1">
      <c r="A138" s="49"/>
      <c r="B138" s="146">
        <v>128</v>
      </c>
      <c r="C138" s="178" t="s">
        <v>390</v>
      </c>
      <c r="D138" s="61"/>
      <c r="E138" s="61"/>
      <c r="F138" s="148"/>
      <c r="G138" s="148"/>
      <c r="H138" s="27"/>
      <c r="I138" s="28"/>
      <c r="J138" s="29"/>
      <c r="K138" s="28"/>
      <c r="L138" s="30"/>
    </row>
    <row r="139" spans="1:12" s="149" customFormat="1" ht="15" customHeight="1">
      <c r="A139" s="49"/>
      <c r="B139" s="146">
        <v>129</v>
      </c>
      <c r="C139" s="147" t="s">
        <v>391</v>
      </c>
      <c r="D139" s="61" t="s">
        <v>145</v>
      </c>
      <c r="E139" s="61"/>
      <c r="F139" s="148"/>
      <c r="G139" s="148"/>
      <c r="H139" s="27">
        <v>2</v>
      </c>
      <c r="I139" s="28"/>
      <c r="J139" s="29">
        <v>9.5</v>
      </c>
      <c r="K139" s="28">
        <f t="shared" ref="K138:K165" si="4">I139*1.095</f>
        <v>0</v>
      </c>
      <c r="L139" s="30">
        <f t="shared" ref="L138:L164" si="5">H139*K139</f>
        <v>0</v>
      </c>
    </row>
    <row r="140" spans="1:12" s="149" customFormat="1" ht="15" customHeight="1">
      <c r="A140" s="49"/>
      <c r="B140" s="146">
        <v>130</v>
      </c>
      <c r="C140" s="147" t="s">
        <v>392</v>
      </c>
      <c r="D140" s="61" t="s">
        <v>145</v>
      </c>
      <c r="E140" s="61"/>
      <c r="F140" s="148"/>
      <c r="G140" s="148"/>
      <c r="H140" s="27">
        <v>2</v>
      </c>
      <c r="I140" s="28"/>
      <c r="J140" s="29">
        <v>9.5</v>
      </c>
      <c r="K140" s="28">
        <f t="shared" si="4"/>
        <v>0</v>
      </c>
      <c r="L140" s="30">
        <f t="shared" si="5"/>
        <v>0</v>
      </c>
    </row>
    <row r="141" spans="1:12" s="149" customFormat="1" ht="15" customHeight="1">
      <c r="A141" s="49"/>
      <c r="B141" s="146">
        <v>131</v>
      </c>
      <c r="C141" s="147" t="s">
        <v>393</v>
      </c>
      <c r="D141" s="61" t="s">
        <v>145</v>
      </c>
      <c r="E141" s="61" t="s">
        <v>153</v>
      </c>
      <c r="F141" s="148"/>
      <c r="G141" s="148"/>
      <c r="H141" s="27">
        <v>220</v>
      </c>
      <c r="I141" s="28"/>
      <c r="J141" s="29">
        <v>9.5</v>
      </c>
      <c r="K141" s="28">
        <f t="shared" si="4"/>
        <v>0</v>
      </c>
      <c r="L141" s="30">
        <f t="shared" si="5"/>
        <v>0</v>
      </c>
    </row>
    <row r="142" spans="1:12" s="149" customFormat="1" ht="15" customHeight="1">
      <c r="A142" s="49"/>
      <c r="B142" s="146">
        <v>132</v>
      </c>
      <c r="C142" s="147" t="s">
        <v>394</v>
      </c>
      <c r="D142" s="61" t="s">
        <v>145</v>
      </c>
      <c r="E142" s="61"/>
      <c r="F142" s="148"/>
      <c r="G142" s="148"/>
      <c r="H142" s="27">
        <v>30</v>
      </c>
      <c r="I142" s="28"/>
      <c r="J142" s="29">
        <v>9.5</v>
      </c>
      <c r="K142" s="28">
        <f t="shared" si="4"/>
        <v>0</v>
      </c>
      <c r="L142" s="30">
        <f t="shared" si="5"/>
        <v>0</v>
      </c>
    </row>
    <row r="143" spans="1:12" s="149" customFormat="1" ht="15" customHeight="1">
      <c r="A143" s="49"/>
      <c r="B143" s="146">
        <v>133</v>
      </c>
      <c r="C143" s="147" t="s">
        <v>395</v>
      </c>
      <c r="D143" s="61" t="s">
        <v>145</v>
      </c>
      <c r="E143" s="61"/>
      <c r="F143" s="148"/>
      <c r="G143" s="148"/>
      <c r="H143" s="27">
        <v>3</v>
      </c>
      <c r="I143" s="28"/>
      <c r="J143" s="29">
        <v>9.5</v>
      </c>
      <c r="K143" s="28">
        <f t="shared" si="4"/>
        <v>0</v>
      </c>
      <c r="L143" s="30">
        <f t="shared" si="5"/>
        <v>0</v>
      </c>
    </row>
    <row r="144" spans="1:12" s="149" customFormat="1" ht="15" customHeight="1">
      <c r="A144" s="49"/>
      <c r="B144" s="146">
        <v>134</v>
      </c>
      <c r="C144" s="175" t="s">
        <v>465</v>
      </c>
      <c r="D144" s="179" t="s">
        <v>466</v>
      </c>
      <c r="E144" s="61" t="s">
        <v>153</v>
      </c>
      <c r="F144" s="148"/>
      <c r="G144" s="148"/>
      <c r="H144" s="27">
        <v>2</v>
      </c>
      <c r="I144" s="28"/>
      <c r="J144" s="29">
        <v>9.5</v>
      </c>
      <c r="K144" s="28">
        <f t="shared" si="4"/>
        <v>0</v>
      </c>
      <c r="L144" s="30">
        <f t="shared" si="5"/>
        <v>0</v>
      </c>
    </row>
    <row r="145" spans="1:12" s="149" customFormat="1" ht="15" customHeight="1">
      <c r="A145" s="39"/>
      <c r="B145" s="146">
        <v>135</v>
      </c>
      <c r="C145" s="147" t="s">
        <v>396</v>
      </c>
      <c r="D145" s="61" t="s">
        <v>145</v>
      </c>
      <c r="E145" s="61"/>
      <c r="F145" s="148"/>
      <c r="G145" s="148"/>
      <c r="H145" s="27">
        <v>2</v>
      </c>
      <c r="I145" s="28"/>
      <c r="J145" s="29">
        <v>9.5</v>
      </c>
      <c r="K145" s="28">
        <f t="shared" si="4"/>
        <v>0</v>
      </c>
      <c r="L145" s="30">
        <f t="shared" si="5"/>
        <v>0</v>
      </c>
    </row>
    <row r="146" spans="1:12" s="149" customFormat="1" ht="15" customHeight="1">
      <c r="A146" s="39"/>
      <c r="B146" s="146">
        <v>136</v>
      </c>
      <c r="C146" s="147" t="s">
        <v>397</v>
      </c>
      <c r="D146" s="61" t="s">
        <v>145</v>
      </c>
      <c r="E146" s="61"/>
      <c r="F146" s="148"/>
      <c r="G146" s="148"/>
      <c r="H146" s="27">
        <v>7</v>
      </c>
      <c r="I146" s="28"/>
      <c r="J146" s="29">
        <v>9.5</v>
      </c>
      <c r="K146" s="28">
        <f t="shared" si="4"/>
        <v>0</v>
      </c>
      <c r="L146" s="30">
        <f t="shared" si="5"/>
        <v>0</v>
      </c>
    </row>
    <row r="147" spans="1:12" s="149" customFormat="1" ht="15" customHeight="1">
      <c r="A147" s="39"/>
      <c r="B147" s="146">
        <v>137</v>
      </c>
      <c r="C147" s="147" t="s">
        <v>398</v>
      </c>
      <c r="D147" s="61" t="s">
        <v>145</v>
      </c>
      <c r="E147" s="61"/>
      <c r="F147" s="148"/>
      <c r="G147" s="148"/>
      <c r="H147" s="27">
        <v>7</v>
      </c>
      <c r="I147" s="28"/>
      <c r="J147" s="29">
        <v>9.5</v>
      </c>
      <c r="K147" s="28">
        <f t="shared" si="4"/>
        <v>0</v>
      </c>
      <c r="L147" s="30">
        <f t="shared" si="5"/>
        <v>0</v>
      </c>
    </row>
    <row r="148" spans="1:12" s="149" customFormat="1" ht="15" customHeight="1">
      <c r="A148" s="39"/>
      <c r="B148" s="146">
        <v>138</v>
      </c>
      <c r="C148" s="147" t="s">
        <v>467</v>
      </c>
      <c r="D148" s="61" t="s">
        <v>145</v>
      </c>
      <c r="E148" s="61"/>
      <c r="F148" s="148"/>
      <c r="G148" s="148"/>
      <c r="H148" s="27">
        <v>7</v>
      </c>
      <c r="I148" s="28"/>
      <c r="J148" s="29">
        <v>9.5</v>
      </c>
      <c r="K148" s="28">
        <f t="shared" si="4"/>
        <v>0</v>
      </c>
      <c r="L148" s="30">
        <f t="shared" si="5"/>
        <v>0</v>
      </c>
    </row>
    <row r="149" spans="1:12" s="149" customFormat="1" ht="12">
      <c r="A149" s="39"/>
      <c r="B149" s="146">
        <v>139</v>
      </c>
      <c r="C149" s="147" t="s">
        <v>399</v>
      </c>
      <c r="D149" s="61" t="s">
        <v>145</v>
      </c>
      <c r="E149" s="61"/>
      <c r="F149" s="148"/>
      <c r="G149" s="148"/>
      <c r="H149" s="59">
        <v>7</v>
      </c>
      <c r="I149" s="28"/>
      <c r="J149" s="29">
        <v>9.5</v>
      </c>
      <c r="K149" s="28">
        <f t="shared" si="4"/>
        <v>0</v>
      </c>
      <c r="L149" s="30">
        <f t="shared" si="5"/>
        <v>0</v>
      </c>
    </row>
    <row r="150" spans="1:12" s="149" customFormat="1" ht="12">
      <c r="A150" s="39"/>
      <c r="B150" s="146">
        <v>140</v>
      </c>
      <c r="C150" s="147" t="s">
        <v>400</v>
      </c>
      <c r="D150" s="61" t="s">
        <v>145</v>
      </c>
      <c r="E150" s="61"/>
      <c r="F150" s="148"/>
      <c r="G150" s="148"/>
      <c r="H150" s="59">
        <v>70</v>
      </c>
      <c r="I150" s="28"/>
      <c r="J150" s="29">
        <v>9.5</v>
      </c>
      <c r="K150" s="28">
        <f t="shared" si="4"/>
        <v>0</v>
      </c>
      <c r="L150" s="30">
        <f t="shared" si="5"/>
        <v>0</v>
      </c>
    </row>
    <row r="151" spans="1:12" s="149" customFormat="1" ht="15" customHeight="1">
      <c r="A151" s="39"/>
      <c r="B151" s="146">
        <v>141</v>
      </c>
      <c r="C151" s="147" t="s">
        <v>401</v>
      </c>
      <c r="D151" s="61" t="s">
        <v>145</v>
      </c>
      <c r="E151" s="61"/>
      <c r="F151" s="148"/>
      <c r="G151" s="148"/>
      <c r="H151" s="27">
        <v>3</v>
      </c>
      <c r="I151" s="28"/>
      <c r="J151" s="29">
        <v>9.5</v>
      </c>
      <c r="K151" s="28">
        <f t="shared" si="4"/>
        <v>0</v>
      </c>
      <c r="L151" s="30">
        <f t="shared" si="5"/>
        <v>0</v>
      </c>
    </row>
    <row r="152" spans="1:12" s="149" customFormat="1" ht="15" customHeight="1">
      <c r="A152" s="39"/>
      <c r="B152" s="146">
        <v>142</v>
      </c>
      <c r="C152" s="147" t="s">
        <v>402</v>
      </c>
      <c r="D152" s="61" t="s">
        <v>145</v>
      </c>
      <c r="E152" s="61"/>
      <c r="F152" s="148"/>
      <c r="G152" s="148"/>
      <c r="H152" s="59">
        <v>13</v>
      </c>
      <c r="I152" s="28"/>
      <c r="J152" s="29">
        <v>9.5</v>
      </c>
      <c r="K152" s="28">
        <f t="shared" si="4"/>
        <v>0</v>
      </c>
      <c r="L152" s="30">
        <f t="shared" si="5"/>
        <v>0</v>
      </c>
    </row>
    <row r="153" spans="1:12" s="149" customFormat="1" ht="15" customHeight="1">
      <c r="A153" s="39"/>
      <c r="B153" s="146">
        <v>143</v>
      </c>
      <c r="C153" s="147" t="s">
        <v>403</v>
      </c>
      <c r="D153" s="61" t="s">
        <v>145</v>
      </c>
      <c r="E153" s="61"/>
      <c r="F153" s="148"/>
      <c r="G153" s="148"/>
      <c r="H153" s="59">
        <v>2</v>
      </c>
      <c r="I153" s="28"/>
      <c r="J153" s="29">
        <v>9.5</v>
      </c>
      <c r="K153" s="28">
        <f t="shared" si="4"/>
        <v>0</v>
      </c>
      <c r="L153" s="30">
        <f t="shared" si="5"/>
        <v>0</v>
      </c>
    </row>
    <row r="154" spans="1:12" s="149" customFormat="1" ht="15" customHeight="1">
      <c r="A154" s="39"/>
      <c r="B154" s="146">
        <v>144</v>
      </c>
      <c r="C154" s="147" t="s">
        <v>404</v>
      </c>
      <c r="D154" s="61" t="s">
        <v>145</v>
      </c>
      <c r="E154" s="61"/>
      <c r="F154" s="148"/>
      <c r="G154" s="148"/>
      <c r="H154" s="59">
        <v>2</v>
      </c>
      <c r="I154" s="28"/>
      <c r="J154" s="29">
        <v>9.5</v>
      </c>
      <c r="K154" s="28">
        <f t="shared" si="4"/>
        <v>0</v>
      </c>
      <c r="L154" s="30">
        <f t="shared" si="5"/>
        <v>0</v>
      </c>
    </row>
    <row r="155" spans="1:12" s="149" customFormat="1" ht="12">
      <c r="A155" s="39"/>
      <c r="B155" s="146">
        <v>145</v>
      </c>
      <c r="C155" s="147" t="s">
        <v>405</v>
      </c>
      <c r="D155" s="61" t="s">
        <v>145</v>
      </c>
      <c r="E155" s="61"/>
      <c r="F155" s="148"/>
      <c r="G155" s="148"/>
      <c r="H155" s="59">
        <v>2</v>
      </c>
      <c r="I155" s="28"/>
      <c r="J155" s="29">
        <v>9.5</v>
      </c>
      <c r="K155" s="28">
        <f t="shared" si="4"/>
        <v>0</v>
      </c>
      <c r="L155" s="30">
        <f t="shared" si="5"/>
        <v>0</v>
      </c>
    </row>
    <row r="156" spans="1:12" s="149" customFormat="1" ht="12">
      <c r="A156" s="39"/>
      <c r="B156" s="146">
        <v>146</v>
      </c>
      <c r="C156" s="147" t="s">
        <v>406</v>
      </c>
      <c r="D156" s="61" t="s">
        <v>145</v>
      </c>
      <c r="E156" s="61"/>
      <c r="F156" s="148"/>
      <c r="G156" s="148"/>
      <c r="H156" s="59">
        <v>2</v>
      </c>
      <c r="I156" s="28"/>
      <c r="J156" s="29">
        <v>9.5</v>
      </c>
      <c r="K156" s="28">
        <f t="shared" si="4"/>
        <v>0</v>
      </c>
      <c r="L156" s="30">
        <f t="shared" si="5"/>
        <v>0</v>
      </c>
    </row>
    <row r="157" spans="1:12" s="149" customFormat="1" ht="15" customHeight="1">
      <c r="A157" s="39"/>
      <c r="B157" s="146">
        <v>147</v>
      </c>
      <c r="C157" s="147" t="s">
        <v>407</v>
      </c>
      <c r="D157" s="61" t="s">
        <v>145</v>
      </c>
      <c r="E157" s="61"/>
      <c r="F157" s="148"/>
      <c r="G157" s="148"/>
      <c r="H157" s="59">
        <v>2</v>
      </c>
      <c r="I157" s="28"/>
      <c r="J157" s="29">
        <v>9.5</v>
      </c>
      <c r="K157" s="28">
        <f t="shared" si="4"/>
        <v>0</v>
      </c>
      <c r="L157" s="30">
        <f t="shared" si="5"/>
        <v>0</v>
      </c>
    </row>
    <row r="158" spans="1:12" s="149" customFormat="1" ht="15" customHeight="1">
      <c r="A158" s="39"/>
      <c r="B158" s="146">
        <v>148</v>
      </c>
      <c r="C158" s="147" t="s">
        <v>408</v>
      </c>
      <c r="D158" s="61" t="s">
        <v>145</v>
      </c>
      <c r="E158" s="61" t="s">
        <v>153</v>
      </c>
      <c r="F158" s="148"/>
      <c r="G158" s="148"/>
      <c r="H158" s="59">
        <v>100</v>
      </c>
      <c r="I158" s="28"/>
      <c r="J158" s="29">
        <v>9.5</v>
      </c>
      <c r="K158" s="28">
        <f t="shared" si="4"/>
        <v>0</v>
      </c>
      <c r="L158" s="30">
        <f t="shared" si="5"/>
        <v>0</v>
      </c>
    </row>
    <row r="159" spans="1:12" s="149" customFormat="1" ht="15" customHeight="1">
      <c r="A159" s="39"/>
      <c r="B159" s="146">
        <v>149</v>
      </c>
      <c r="C159" s="147" t="s">
        <v>409</v>
      </c>
      <c r="D159" s="61" t="s">
        <v>145</v>
      </c>
      <c r="E159" s="61" t="s">
        <v>153</v>
      </c>
      <c r="F159" s="148"/>
      <c r="G159" s="148"/>
      <c r="H159" s="59">
        <v>150</v>
      </c>
      <c r="I159" s="28"/>
      <c r="J159" s="29">
        <v>9.5</v>
      </c>
      <c r="K159" s="28">
        <f t="shared" si="4"/>
        <v>0</v>
      </c>
      <c r="L159" s="30">
        <f t="shared" si="5"/>
        <v>0</v>
      </c>
    </row>
    <row r="160" spans="1:12" s="149" customFormat="1" ht="15" customHeight="1">
      <c r="B160" s="146">
        <v>150</v>
      </c>
      <c r="C160" s="147" t="s">
        <v>410</v>
      </c>
      <c r="D160" s="61" t="s">
        <v>145</v>
      </c>
      <c r="E160" s="61" t="s">
        <v>153</v>
      </c>
      <c r="F160" s="148"/>
      <c r="G160" s="148"/>
      <c r="H160" s="59">
        <v>200</v>
      </c>
      <c r="I160" s="28"/>
      <c r="J160" s="29">
        <v>9.5</v>
      </c>
      <c r="K160" s="28">
        <f t="shared" si="4"/>
        <v>0</v>
      </c>
      <c r="L160" s="30">
        <f t="shared" si="5"/>
        <v>0</v>
      </c>
    </row>
    <row r="161" spans="1:12" s="149" customFormat="1" ht="15" customHeight="1">
      <c r="B161" s="146">
        <v>151</v>
      </c>
      <c r="C161" s="153" t="s">
        <v>411</v>
      </c>
      <c r="D161" s="150" t="s">
        <v>145</v>
      </c>
      <c r="E161" s="150" t="s">
        <v>153</v>
      </c>
      <c r="F161" s="151"/>
      <c r="G161" s="151"/>
      <c r="H161" s="162">
        <v>7</v>
      </c>
      <c r="I161" s="28"/>
      <c r="J161" s="29">
        <v>9.5</v>
      </c>
      <c r="K161" s="28">
        <f t="shared" si="4"/>
        <v>0</v>
      </c>
      <c r="L161" s="30">
        <f t="shared" si="5"/>
        <v>0</v>
      </c>
    </row>
    <row r="162" spans="1:12" s="149" customFormat="1" ht="15" customHeight="1">
      <c r="B162" s="146">
        <v>152</v>
      </c>
      <c r="C162" s="147" t="s">
        <v>412</v>
      </c>
      <c r="D162" s="61" t="s">
        <v>145</v>
      </c>
      <c r="E162" s="61" t="s">
        <v>153</v>
      </c>
      <c r="F162" s="148"/>
      <c r="G162" s="148"/>
      <c r="H162" s="59">
        <v>2</v>
      </c>
      <c r="I162" s="28"/>
      <c r="J162" s="29">
        <v>9.5</v>
      </c>
      <c r="K162" s="28">
        <f t="shared" si="4"/>
        <v>0</v>
      </c>
      <c r="L162" s="30">
        <f t="shared" si="5"/>
        <v>0</v>
      </c>
    </row>
    <row r="163" spans="1:12" s="149" customFormat="1" ht="15" customHeight="1">
      <c r="B163" s="146">
        <v>153</v>
      </c>
      <c r="C163" s="147" t="s">
        <v>413</v>
      </c>
      <c r="D163" s="61" t="s">
        <v>145</v>
      </c>
      <c r="E163" s="61" t="s">
        <v>153</v>
      </c>
      <c r="F163" s="148"/>
      <c r="G163" s="148"/>
      <c r="H163" s="59">
        <v>5</v>
      </c>
      <c r="I163" s="28"/>
      <c r="J163" s="29">
        <v>9.5</v>
      </c>
      <c r="K163" s="28">
        <f t="shared" si="4"/>
        <v>0</v>
      </c>
      <c r="L163" s="30">
        <f t="shared" si="5"/>
        <v>0</v>
      </c>
    </row>
    <row r="164" spans="1:12" s="149" customFormat="1" ht="15" customHeight="1">
      <c r="A164" s="39"/>
      <c r="B164" s="146">
        <v>154</v>
      </c>
      <c r="C164" s="147" t="s">
        <v>414</v>
      </c>
      <c r="D164" s="61" t="s">
        <v>145</v>
      </c>
      <c r="E164" s="61" t="s">
        <v>153</v>
      </c>
      <c r="F164" s="148"/>
      <c r="G164" s="148"/>
      <c r="H164" s="59">
        <v>2</v>
      </c>
      <c r="I164" s="28"/>
      <c r="J164" s="29">
        <v>9.5</v>
      </c>
      <c r="K164" s="28">
        <f t="shared" si="4"/>
        <v>0</v>
      </c>
      <c r="L164" s="30">
        <f t="shared" si="5"/>
        <v>0</v>
      </c>
    </row>
    <row r="165" spans="1:12" s="149" customFormat="1" ht="11">
      <c r="A165" s="39"/>
      <c r="B165" s="71"/>
      <c r="C165" s="72" t="s">
        <v>415</v>
      </c>
      <c r="D165" s="73"/>
      <c r="E165" s="156"/>
      <c r="F165" s="120"/>
      <c r="G165" s="120"/>
      <c r="H165" s="144"/>
      <c r="I165" s="168"/>
      <c r="J165" s="73"/>
      <c r="K165" s="73">
        <f t="shared" si="4"/>
        <v>0</v>
      </c>
      <c r="L165" s="74">
        <f>SUM(L1:L139)</f>
        <v>0</v>
      </c>
    </row>
    <row r="166" spans="1:12">
      <c r="A166" s="36"/>
      <c r="B166" s="36"/>
      <c r="C166" s="35"/>
      <c r="D166" s="36"/>
      <c r="E166" s="34"/>
      <c r="F166" s="122"/>
      <c r="G166" s="122"/>
      <c r="H166" s="166"/>
      <c r="I166" s="36"/>
      <c r="J166" s="36"/>
      <c r="K166" s="36"/>
      <c r="L166" s="36"/>
    </row>
    <row r="167" spans="1:12">
      <c r="A167" s="36"/>
      <c r="B167" s="36"/>
      <c r="D167" s="39"/>
      <c r="E167" s="37"/>
      <c r="F167" s="122"/>
      <c r="G167" s="122"/>
      <c r="H167" s="166"/>
      <c r="I167" s="36"/>
      <c r="J167" s="36"/>
      <c r="K167" s="36"/>
      <c r="L167" s="36"/>
    </row>
    <row r="168" spans="1:12">
      <c r="A168" s="36"/>
      <c r="B168" s="39" t="s">
        <v>14</v>
      </c>
      <c r="C168" s="39"/>
      <c r="F168" s="124"/>
      <c r="G168" s="124"/>
      <c r="H168" s="166"/>
      <c r="I168" s="36"/>
      <c r="J168" s="36" t="s">
        <v>16</v>
      </c>
      <c r="K168" s="36"/>
      <c r="L168" s="36"/>
    </row>
    <row r="170" spans="1:12">
      <c r="B170" s="36"/>
      <c r="D170" s="36"/>
      <c r="E170" s="34"/>
      <c r="F170" s="122"/>
      <c r="G170" s="122"/>
      <c r="H170" s="166"/>
    </row>
  </sheetData>
  <protectedRanges>
    <protectedRange sqref="C168" name="Obseg4"/>
    <protectedRange sqref="I11:I165" name="Obseg3"/>
    <protectedRange sqref="H158:H163 F164:G165 F26:G157 F11:G24" name="Obseg2"/>
    <protectedRange sqref="C4:C5" name="Obseg1_1"/>
  </protectedRange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C631-873C-49D1-B611-AE3D4DB4395C}">
  <sheetPr>
    <tabColor rgb="FFFFFF00"/>
  </sheetPr>
  <dimension ref="A1:K25"/>
  <sheetViews>
    <sheetView tabSelected="1" topLeftCell="A4" workbookViewId="0">
      <selection activeCell="B14" sqref="B14"/>
    </sheetView>
  </sheetViews>
  <sheetFormatPr baseColWidth="10" defaultColWidth="8.83203125" defaultRowHeight="15"/>
  <cols>
    <col min="1" max="1" width="4.33203125" style="40" customWidth="1"/>
    <col min="2" max="2" width="55.6640625" style="38" customWidth="1"/>
    <col min="3" max="3" width="4.5" style="40" customWidth="1"/>
    <col min="4" max="4" width="40.6640625" style="40" customWidth="1"/>
    <col min="5" max="5" width="9.1640625" style="40"/>
    <col min="6" max="6" width="13.6640625" style="40" customWidth="1"/>
    <col min="7" max="7" width="7.5" style="40" customWidth="1"/>
    <col min="8" max="8" width="13.6640625" style="40" customWidth="1"/>
    <col min="9" max="9" width="16.6640625" style="40" customWidth="1"/>
    <col min="10" max="11" width="9.1640625" style="40"/>
  </cols>
  <sheetData>
    <row r="1" spans="1:11">
      <c r="A1" s="3" t="s">
        <v>0</v>
      </c>
      <c r="B1" s="2"/>
      <c r="C1" s="3"/>
      <c r="D1" s="4"/>
      <c r="E1" s="4"/>
      <c r="F1" s="4"/>
      <c r="G1" s="5"/>
      <c r="H1" s="5"/>
      <c r="I1" s="5"/>
      <c r="J1" s="2"/>
      <c r="K1" s="2"/>
    </row>
    <row r="2" spans="1:11">
      <c r="A2" s="8"/>
      <c r="B2" s="7" t="s">
        <v>1</v>
      </c>
      <c r="C2" s="8"/>
      <c r="D2" s="4"/>
      <c r="E2" s="4"/>
      <c r="F2" s="4"/>
      <c r="G2" s="5"/>
      <c r="H2" s="5"/>
      <c r="I2" s="5"/>
      <c r="J2" s="2"/>
      <c r="K2" s="2"/>
    </row>
    <row r="3" spans="1:11">
      <c r="A3" s="44"/>
      <c r="B3" s="4"/>
      <c r="C3" s="4"/>
      <c r="D3" s="4"/>
      <c r="E3" s="4"/>
      <c r="F3" s="4"/>
      <c r="G3" s="5"/>
      <c r="H3" s="5"/>
      <c r="I3" s="5"/>
      <c r="J3" s="2"/>
      <c r="K3" s="2"/>
    </row>
    <row r="4" spans="1:11">
      <c r="A4" s="45" t="s">
        <v>2</v>
      </c>
      <c r="B4" s="4"/>
      <c r="C4" s="4"/>
      <c r="D4" s="4"/>
      <c r="E4" s="4"/>
      <c r="F4" s="9"/>
      <c r="G4" s="10"/>
      <c r="H4" s="10"/>
      <c r="I4" s="10"/>
      <c r="J4" s="2"/>
      <c r="K4" s="2"/>
    </row>
    <row r="5" spans="1:11">
      <c r="A5" s="44"/>
      <c r="B5" s="4"/>
      <c r="C5" s="4"/>
      <c r="D5" s="4"/>
      <c r="E5" s="4"/>
      <c r="F5" s="9"/>
      <c r="G5" s="10"/>
      <c r="H5" s="10"/>
      <c r="I5" s="10" t="s">
        <v>439</v>
      </c>
      <c r="J5" s="2"/>
      <c r="K5" s="2"/>
    </row>
    <row r="6" spans="1:11">
      <c r="A6" s="44"/>
      <c r="B6" s="4"/>
      <c r="C6" s="4"/>
      <c r="D6" s="4"/>
      <c r="E6" s="4"/>
      <c r="F6" s="4"/>
      <c r="G6" s="5"/>
      <c r="H6" s="5"/>
      <c r="I6" s="5"/>
      <c r="J6" s="2"/>
      <c r="K6" s="2"/>
    </row>
    <row r="7" spans="1:11">
      <c r="A7" s="44"/>
      <c r="B7" s="4"/>
      <c r="C7" s="4"/>
      <c r="D7" s="11" t="s">
        <v>3</v>
      </c>
      <c r="E7" s="12"/>
      <c r="F7" s="12"/>
      <c r="G7" s="13"/>
      <c r="H7" s="13"/>
      <c r="I7" s="13"/>
      <c r="J7" s="46"/>
      <c r="K7" s="46"/>
    </row>
    <row r="8" spans="1:11">
      <c r="A8" s="44"/>
      <c r="B8" s="4"/>
      <c r="C8" s="4"/>
      <c r="D8" s="11" t="s">
        <v>421</v>
      </c>
      <c r="E8" s="14"/>
      <c r="F8" s="14"/>
      <c r="G8" s="13"/>
      <c r="H8" s="13"/>
      <c r="I8" s="13"/>
      <c r="J8" s="46"/>
      <c r="K8" s="46"/>
    </row>
    <row r="9" spans="1:11">
      <c r="A9" s="44"/>
      <c r="B9" s="4"/>
      <c r="C9" s="4"/>
      <c r="D9" s="11"/>
      <c r="E9" s="11"/>
      <c r="F9" s="11"/>
      <c r="G9" s="13"/>
      <c r="H9" s="13"/>
      <c r="I9" s="13"/>
      <c r="J9" s="46"/>
      <c r="K9" s="46"/>
    </row>
    <row r="10" spans="1:11">
      <c r="A10" s="48" t="s">
        <v>4</v>
      </c>
      <c r="B10" s="15" t="s">
        <v>5</v>
      </c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47"/>
      <c r="K10" s="47"/>
    </row>
    <row r="11" spans="1:11" ht="25">
      <c r="A11" s="18">
        <v>1</v>
      </c>
      <c r="B11" s="174" t="s">
        <v>444</v>
      </c>
      <c r="C11" s="20" t="s">
        <v>13</v>
      </c>
      <c r="D11" s="55"/>
      <c r="E11" s="27">
        <v>345</v>
      </c>
      <c r="F11" s="28"/>
      <c r="G11" s="29">
        <v>9.5</v>
      </c>
      <c r="H11" s="28">
        <f t="shared" ref="H11:H18" si="0">F11*1.095</f>
        <v>0</v>
      </c>
      <c r="I11" s="30">
        <f t="shared" ref="I11:I18" si="1">E11*H11</f>
        <v>0</v>
      </c>
      <c r="J11" s="47"/>
      <c r="K11" s="47"/>
    </row>
    <row r="12" spans="1:11" ht="28">
      <c r="A12" s="18">
        <v>2</v>
      </c>
      <c r="B12" s="172" t="s">
        <v>442</v>
      </c>
      <c r="C12" s="20" t="s">
        <v>13</v>
      </c>
      <c r="D12" s="55"/>
      <c r="E12" s="27">
        <v>375</v>
      </c>
      <c r="F12" s="28"/>
      <c r="G12" s="29">
        <v>9.5</v>
      </c>
      <c r="H12" s="28">
        <f t="shared" si="0"/>
        <v>0</v>
      </c>
      <c r="I12" s="30">
        <f t="shared" si="1"/>
        <v>0</v>
      </c>
      <c r="J12" s="47"/>
      <c r="K12" s="47"/>
    </row>
    <row r="13" spans="1:11" ht="25">
      <c r="A13" s="18">
        <v>3</v>
      </c>
      <c r="B13" s="174" t="s">
        <v>443</v>
      </c>
      <c r="C13" s="20" t="s">
        <v>13</v>
      </c>
      <c r="D13" s="55"/>
      <c r="E13" s="27">
        <v>150</v>
      </c>
      <c r="F13" s="28"/>
      <c r="G13" s="29">
        <v>9.5</v>
      </c>
      <c r="H13" s="28">
        <f t="shared" si="0"/>
        <v>0</v>
      </c>
      <c r="I13" s="30">
        <f t="shared" si="1"/>
        <v>0</v>
      </c>
      <c r="J13" s="47"/>
      <c r="K13" s="47"/>
    </row>
    <row r="14" spans="1:11">
      <c r="A14" s="18">
        <v>4</v>
      </c>
      <c r="B14" s="173" t="s">
        <v>445</v>
      </c>
      <c r="C14" s="20" t="s">
        <v>13</v>
      </c>
      <c r="D14" s="55"/>
      <c r="E14" s="27">
        <v>28</v>
      </c>
      <c r="F14" s="28"/>
      <c r="G14" s="29">
        <v>9.5</v>
      </c>
      <c r="H14" s="28">
        <f t="shared" si="0"/>
        <v>0</v>
      </c>
      <c r="I14" s="30">
        <f t="shared" si="1"/>
        <v>0</v>
      </c>
      <c r="J14" s="47"/>
      <c r="K14" s="47"/>
    </row>
    <row r="15" spans="1:11">
      <c r="A15" s="18">
        <v>5</v>
      </c>
      <c r="B15" s="19" t="s">
        <v>419</v>
      </c>
      <c r="C15" s="20" t="s">
        <v>18</v>
      </c>
      <c r="D15" s="26"/>
      <c r="E15" s="27">
        <v>740</v>
      </c>
      <c r="F15" s="28"/>
      <c r="G15" s="29">
        <v>9.5</v>
      </c>
      <c r="H15" s="28">
        <f t="shared" si="0"/>
        <v>0</v>
      </c>
      <c r="I15" s="30">
        <f t="shared" si="1"/>
        <v>0</v>
      </c>
      <c r="J15" s="47"/>
      <c r="K15" s="47"/>
    </row>
    <row r="16" spans="1:11">
      <c r="A16" s="18">
        <v>6</v>
      </c>
      <c r="B16" s="19" t="s">
        <v>418</v>
      </c>
      <c r="C16" s="20" t="s">
        <v>13</v>
      </c>
      <c r="D16" s="55"/>
      <c r="E16" s="27">
        <v>20</v>
      </c>
      <c r="F16" s="28"/>
      <c r="G16" s="29">
        <v>9.5</v>
      </c>
      <c r="H16" s="28">
        <f t="shared" si="0"/>
        <v>0</v>
      </c>
      <c r="I16" s="30">
        <f t="shared" si="1"/>
        <v>0</v>
      </c>
      <c r="J16" s="47"/>
      <c r="K16" s="47"/>
    </row>
    <row r="17" spans="1:11">
      <c r="A17" s="18">
        <v>7</v>
      </c>
      <c r="B17" s="19" t="s">
        <v>417</v>
      </c>
      <c r="C17" s="20" t="s">
        <v>13</v>
      </c>
      <c r="D17" s="55"/>
      <c r="E17" s="27">
        <v>2</v>
      </c>
      <c r="F17" s="28"/>
      <c r="G17" s="29">
        <v>9.5</v>
      </c>
      <c r="H17" s="28">
        <f t="shared" si="0"/>
        <v>0</v>
      </c>
      <c r="I17" s="30">
        <f t="shared" si="1"/>
        <v>0</v>
      </c>
      <c r="J17" s="47"/>
      <c r="K17" s="47"/>
    </row>
    <row r="18" spans="1:11">
      <c r="A18" s="18">
        <v>8</v>
      </c>
      <c r="B18" s="51" t="s">
        <v>416</v>
      </c>
      <c r="C18" s="20" t="s">
        <v>13</v>
      </c>
      <c r="D18" s="55"/>
      <c r="E18" s="27">
        <v>30</v>
      </c>
      <c r="F18" s="28"/>
      <c r="G18" s="29">
        <v>9.5</v>
      </c>
      <c r="H18" s="28">
        <f t="shared" si="0"/>
        <v>0</v>
      </c>
      <c r="I18" s="30">
        <f t="shared" si="1"/>
        <v>0</v>
      </c>
      <c r="J18" s="36"/>
      <c r="K18" s="36"/>
    </row>
    <row r="19" spans="1:11">
      <c r="A19" s="52"/>
      <c r="B19" s="53" t="s">
        <v>420</v>
      </c>
      <c r="C19" s="32"/>
      <c r="D19" s="32"/>
      <c r="E19" s="43">
        <f>SUM(E11:E18)</f>
        <v>1690</v>
      </c>
      <c r="F19" s="32"/>
      <c r="G19" s="32"/>
      <c r="H19" s="32"/>
      <c r="I19" s="33">
        <f>SUM(I10:I17)</f>
        <v>0</v>
      </c>
      <c r="J19" s="47"/>
      <c r="K19" s="47"/>
    </row>
    <row r="20" spans="1:11">
      <c r="A20" s="36"/>
      <c r="B20" s="35"/>
      <c r="C20" s="36"/>
      <c r="D20" s="36"/>
      <c r="E20" s="36"/>
      <c r="F20" s="36"/>
      <c r="G20" s="36"/>
      <c r="H20" s="36"/>
      <c r="I20" s="36"/>
      <c r="J20" s="36"/>
      <c r="K20" s="36"/>
    </row>
    <row r="21" spans="1:11">
      <c r="A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>
      <c r="A22" s="39"/>
      <c r="B22" s="39"/>
      <c r="C22" s="39"/>
      <c r="D22" s="39"/>
      <c r="E22" s="36"/>
      <c r="F22" s="36"/>
      <c r="G22" s="36"/>
      <c r="H22" s="36"/>
      <c r="I22" s="36"/>
      <c r="J22" s="36"/>
      <c r="K22" s="36"/>
    </row>
    <row r="23" spans="1:11">
      <c r="A23" s="158"/>
      <c r="B23" s="158"/>
      <c r="C23" s="158"/>
      <c r="D23" s="158"/>
      <c r="E23" s="36"/>
      <c r="F23" s="36"/>
      <c r="G23" s="36"/>
      <c r="H23" s="36"/>
      <c r="I23" s="36"/>
      <c r="J23" s="36"/>
      <c r="K23" s="36"/>
    </row>
    <row r="24" spans="1:11">
      <c r="A24" s="157"/>
      <c r="B24" s="159"/>
      <c r="C24" s="158"/>
      <c r="D24" s="157"/>
      <c r="E24" s="36"/>
      <c r="F24" s="36"/>
      <c r="G24" s="36"/>
      <c r="H24" s="36"/>
      <c r="I24" s="36"/>
      <c r="J24" s="36"/>
      <c r="K24" s="36"/>
    </row>
    <row r="25" spans="1:11">
      <c r="A25" s="39" t="s">
        <v>14</v>
      </c>
      <c r="B25" s="39"/>
      <c r="D25" s="41" t="s">
        <v>15</v>
      </c>
      <c r="E25" s="36"/>
      <c r="F25" s="36"/>
      <c r="G25" s="36" t="s">
        <v>16</v>
      </c>
      <c r="H25" s="36"/>
      <c r="I25" s="36"/>
      <c r="J25" s="36"/>
      <c r="K25" s="36"/>
    </row>
  </sheetData>
  <protectedRanges>
    <protectedRange sqref="B25" name="Obseg4"/>
    <protectedRange sqref="F19 F11:F17" name="Obseg3"/>
    <protectedRange sqref="D19 D11:D17" name="Obseg2"/>
    <protectedRange sqref="B4:B5" name="Obseg1"/>
  </protectedRange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8. sklop</vt:lpstr>
      <vt:lpstr>9. sklop</vt:lpstr>
      <vt:lpstr>10. sklop</vt:lpstr>
      <vt:lpstr>12. sklop</vt:lpstr>
      <vt:lpstr>14. sklop</vt:lpstr>
      <vt:lpstr>17. sklop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Microsoft Office User</cp:lastModifiedBy>
  <cp:lastPrinted>2022-03-01T11:03:54Z</cp:lastPrinted>
  <dcterms:created xsi:type="dcterms:W3CDTF">2021-12-27T11:45:33Z</dcterms:created>
  <dcterms:modified xsi:type="dcterms:W3CDTF">2022-04-22T13:11:59Z</dcterms:modified>
</cp:coreProperties>
</file>